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800" windowHeight="12435"/>
  </bookViews>
  <sheets>
    <sheet name="Приложение 1" sheetId="1" r:id="rId1"/>
  </sheets>
  <definedNames>
    <definedName name="_xlnm._FilterDatabase" localSheetId="0" hidden="1">'Приложение 1'!$A$4:$L$125</definedName>
    <definedName name="_xlnm.Print_Area" localSheetId="0">'Приложение 1'!$A$1:$H$125</definedName>
  </definedNames>
  <calcPr calcId="125725"/>
</workbook>
</file>

<file path=xl/calcChain.xml><?xml version="1.0" encoding="utf-8"?>
<calcChain xmlns="http://schemas.openxmlformats.org/spreadsheetml/2006/main">
  <c r="G97" i="1"/>
  <c r="G98"/>
  <c r="G99"/>
  <c r="G100"/>
  <c r="G101"/>
  <c r="G102"/>
  <c r="G103"/>
  <c r="G104"/>
  <c r="G105"/>
  <c r="G106"/>
  <c r="G107"/>
  <c r="G96"/>
  <c r="G79"/>
  <c r="G80"/>
  <c r="G81"/>
  <c r="G82"/>
  <c r="G83"/>
  <c r="G84"/>
  <c r="G85"/>
  <c r="G86"/>
  <c r="G87"/>
  <c r="G88"/>
  <c r="G89"/>
  <c r="G90"/>
  <c r="G91"/>
  <c r="G93"/>
  <c r="G94"/>
  <c r="G78"/>
  <c r="G10"/>
  <c r="G120"/>
  <c r="G68"/>
  <c r="G69"/>
  <c r="G70"/>
  <c r="G71"/>
  <c r="G72"/>
  <c r="G67"/>
  <c r="G45"/>
  <c r="G46"/>
  <c r="G47"/>
  <c r="G48"/>
  <c r="G49"/>
  <c r="G50"/>
  <c r="G51"/>
  <c r="G52"/>
  <c r="G53"/>
  <c r="G55"/>
  <c r="G56"/>
  <c r="G57"/>
  <c r="G58"/>
  <c r="G59"/>
  <c r="G60"/>
  <c r="G61"/>
  <c r="G62"/>
  <c r="G63"/>
  <c r="G64"/>
  <c r="G65"/>
  <c r="G44"/>
  <c r="G77"/>
  <c r="G76"/>
  <c r="G75"/>
  <c r="G74"/>
  <c r="G73"/>
  <c r="G43"/>
  <c r="G112"/>
  <c r="G113"/>
  <c r="G114"/>
  <c r="G115"/>
  <c r="G116"/>
  <c r="G117"/>
  <c r="G118"/>
  <c r="G111"/>
  <c r="G16"/>
  <c r="G40"/>
  <c r="G27"/>
  <c r="G22"/>
  <c r="G18"/>
  <c r="G15"/>
  <c r="G13"/>
  <c r="G9"/>
  <c r="G8"/>
  <c r="G7"/>
</calcChain>
</file>

<file path=xl/sharedStrings.xml><?xml version="1.0" encoding="utf-8"?>
<sst xmlns="http://schemas.openxmlformats.org/spreadsheetml/2006/main" count="318" uniqueCount="140">
  <si>
    <t>Наименование хозяйствующего субъекта</t>
  </si>
  <si>
    <t>Рыночная доля хозяйствующего субъекта в натуральном выражении (по объемам реализованных товаров/ работ/ услуг), в процентах</t>
  </si>
  <si>
    <t>Рыночная доля хозяйствующего субъекта в стоимостном выражении (по выручке от реализации товаров/ работ/ услуг), в процентах</t>
  </si>
  <si>
    <t>Суммарный объем государственного (со стороны субъекта РФ и муниципальных образований) финансирования хозяйствующего субъекта, в рублях</t>
  </si>
  <si>
    <t>№ п/п</t>
  </si>
  <si>
    <t>Наименование рынка присутствия хозйствующего субъекта по отраслевому признаку</t>
  </si>
  <si>
    <t>Доля участия муниципального образования в хозяйствующем субъекте, в процентах</t>
  </si>
  <si>
    <t xml:space="preserve">Приложение 1 к годовому отчету </t>
  </si>
  <si>
    <t xml:space="preserve">ИНН хозяйствующего субъекта </t>
  </si>
  <si>
    <t>МУП Усть-Лабинского городского поселения Усть-Лабинского района "Горэлектросети"</t>
  </si>
  <si>
    <t>Рынок купли-продажи электрической энергии (мощности) на розничном рынке электрической энергии (мощности)</t>
  </si>
  <si>
    <t>МУП муниципального образования Усть-Лабинский район "Водоканал"</t>
  </si>
  <si>
    <t>Рынок водоснабжения и водоотведения</t>
  </si>
  <si>
    <t>Рынок выполнения работ по благоустройству городской среды</t>
  </si>
  <si>
    <t>МКУ "Юг" Александровского сельского поселения</t>
  </si>
  <si>
    <t>МКУК КДЦ Александровское</t>
  </si>
  <si>
    <t>Рынок культуры</t>
  </si>
  <si>
    <t>Рынок физической культуры и спорта</t>
  </si>
  <si>
    <t>МКУ КДЦ Радуга Вимовского сельского поселения</t>
  </si>
  <si>
    <t>МКУС "ФЦС Фаворит" Вимовского сельского поселения</t>
  </si>
  <si>
    <t>МКУ Административно хозяйственный центр "Воронежский"</t>
  </si>
  <si>
    <t>МКУК "КДЦ "Воронежский"</t>
  </si>
  <si>
    <t>МКУ "Воронежский СЦ"</t>
  </si>
  <si>
    <t>МКУК КДЦ "Вдохновение" Восточное сельское поселение</t>
  </si>
  <si>
    <t>МКУК КДЦ Кирпильский Кирпильское сельское поселение</t>
  </si>
  <si>
    <t>МКУ "Мотодром" Кирпильское сельского поселения</t>
  </si>
  <si>
    <t>МБУ "Созидание" Кирпильское сельское поселение</t>
  </si>
  <si>
    <t>МКУК КДЦ Новолабинский Новолабинского сельского поселения</t>
  </si>
  <si>
    <t>МКУ СЦ Олимп Новолабинского сельского поселения</t>
  </si>
  <si>
    <t>МКУК КДЦ Сувороский Суворовского сельского поселения</t>
  </si>
  <si>
    <t>МКУ "Возрождение" Суворовского сельского поселения</t>
  </si>
  <si>
    <t>МБУ Станичник Ладожского сельского поселения</t>
  </si>
  <si>
    <t>МКУ СЦ Ладожский Ладожского сельского поселения</t>
  </si>
  <si>
    <t>МБУК КДЦ Ладожский Ладожское сельское поселение</t>
  </si>
  <si>
    <t>МКУК КДЦ Тенгинский</t>
  </si>
  <si>
    <t>МКУ СЦ Тенгинский</t>
  </si>
  <si>
    <t>МКУ Возрождение Некрасовского сельского поселения</t>
  </si>
  <si>
    <t>МКУК КДЦ Некрасовский Некрасовского сельского поселения</t>
  </si>
  <si>
    <t>МКУ СЦ "Лаба" Некрасовского сельского поселения</t>
  </si>
  <si>
    <t>МКУК КДЦ "Братский" Братского сельского поселения</t>
  </si>
  <si>
    <t>МКУ СЦ "Восток" Братского сельского поселения</t>
  </si>
  <si>
    <t>МБУ Восхождение Братского сельского поселения</t>
  </si>
  <si>
    <t>МКУК КДЦ Железный Железного сельского поселения</t>
  </si>
  <si>
    <t>МКУ Колос Железного сельского поселения</t>
  </si>
  <si>
    <t>МБУ Альянс Двубратского сельского поселения</t>
  </si>
  <si>
    <t>МКУК КДЦ Олимп Двубратского сельского поселения</t>
  </si>
  <si>
    <t>МКУ СЦ Спартак Двубратского сельского поселения</t>
  </si>
  <si>
    <t xml:space="preserve">муниципальное бюджетное образовательное учреждение начальная общеобразовательная школа «Образовательный холдинг «Детство без границ»  муниципального образования Усть-Лабинский район </t>
  </si>
  <si>
    <t>Рынок услуг дополнительного образования</t>
  </si>
  <si>
    <t>муниципальное автономное дошкольное образовательное учреждение Центр развития ребенка - детский сад № 2 муниципального образования Усть-Лабинский район</t>
  </si>
  <si>
    <t>Рынок услуг дошкольного образования</t>
  </si>
  <si>
    <t>муниципальное бюджетное дошкольное образовательное учреждение детский сад общеразвивающего вида  № 3 муниципального образования Усть-Лабинский район.</t>
  </si>
  <si>
    <t>муниципальное бюджетное дошкольное образовательное учреждение детский сад  комбинированного вида № 4 муниципального образования Усть-Лабинский район</t>
  </si>
  <si>
    <t>муниципальное бюджетное дошкольное образовательное учреждение центр развития ребенка - детский сад № 5 муниципального образования Усть-Лабинский район</t>
  </si>
  <si>
    <t>муниципальное бюджетное дошкольное образовательное учреждение общеразвивающего вида детский сад № 6 муниципального образования Усть-Лабинский район</t>
  </si>
  <si>
    <t>муниципальное бюджетное дошкольное образовательное учреждение детский сад № 7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</si>
  <si>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8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</si>
  <si>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10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</si>
  <si>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11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</si>
  <si>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12 муниципального образования Усть-Лабинский район</t>
  </si>
  <si>
    <t>муниципальное бюджетное дошкольное образовательное учреждение детский сад  № 15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</si>
  <si>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16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</si>
  <si>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18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</si>
  <si>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19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</si>
  <si>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20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</si>
  <si>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22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</si>
  <si>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23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</si>
  <si>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24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</si>
  <si>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25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</si>
  <si>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26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</si>
  <si>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27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</si>
  <si>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28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</si>
  <si>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29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</si>
  <si>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30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</si>
  <si>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31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</si>
  <si>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35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</si>
  <si>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39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</si>
  <si>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41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</si>
  <si>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50 муниципального образования Усть-Лабинский район</t>
  </si>
  <si>
    <t xml:space="preserve">муниципальное бюджетное учреждение дополнительного образования «Центр компетенции «Импульс» г. Усть-Лабинска муниципального образования Усть-Лабинский район  </t>
  </si>
  <si>
    <t>муниципальное бюджетное  учреждение дополнительного образования «Центр компетенции «Ориентир» муниципального образования Усть-Лабинский район</t>
  </si>
  <si>
    <t>муниципальное бюджетное учреждение дополнительного образования Центр творчества «Созвездие» муниципального образования Усть-Лабинский район.</t>
  </si>
  <si>
    <t>муниципальное бюджетное  учреждение дополнительного образования детско-юношеская спортивная школа «Олимп» муниципального образования Усть-Лабинский район</t>
  </si>
  <si>
    <t>муниципальное бюджетное учреждение Центр детского отдыха «Тополек»</t>
  </si>
  <si>
    <t xml:space="preserve">Муниципальное бюджетное образовательное учреждение сведняя общеобразовательная школа №1имени А.В. Суворова муниципального образования Усть-Лабинский район </t>
  </si>
  <si>
    <t>Рынок услуг общего образования</t>
  </si>
  <si>
    <t xml:space="preserve">Муниципальное автономное общеобразовательное учереждение средняя общеобразовательная школа №2 имени Н.В. Богданченко муниципального образования Усть-Лабинский район </t>
  </si>
  <si>
    <t xml:space="preserve">Муниципальное автономное общеобразовательное учереждение средняя общеобразовательная школа №3  муниципального образования Усть-Лабинский район </t>
  </si>
  <si>
    <t xml:space="preserve">Муниципальное казенное общеобразовательное учереждение средняя общеобразовательная школа №4 имени Я.И. Куницына муниципального образования Усть-Лабинский район </t>
  </si>
  <si>
    <t xml:space="preserve">Муниципальное бюджетное образовательное учреждение гимназия  №5 имени девяти Героев Второй мировой войны г. Усть-Лабинска  муниципального образования Усть-Лабинский район </t>
  </si>
  <si>
    <t xml:space="preserve">Муниципальное бюджетное образовательное учреждение сведняя общеобразовательная школа №6 имени И.Т. Сидоренко муниципального образования Усть-Лабинский район </t>
  </si>
  <si>
    <t xml:space="preserve">Муниципальное бюджетное образовательное учреждение сведняя общеобразовательная школа №7 имени И.Ф. Афанасьева муниципального образования Усть-Лабинский район </t>
  </si>
  <si>
    <t xml:space="preserve">Муниципальное бюджетное образовательное учреждение сведняя общеобразовательная школа №8  муниципального образования Усть-Лабинский район </t>
  </si>
  <si>
    <t xml:space="preserve">Муниципальное бюджетное общеобразовательное учреждение сведняя общеобразовательная школа №9 имени Н.А. Неудачного муниципального образования Усть-Лабинский район </t>
  </si>
  <si>
    <t xml:space="preserve">Муниципальное бюджетное образовательное учреждение сведняя общеобразовательная школа №10 имени Г.Н. Бурлачкова муниципального образования Усть-Лабинский район </t>
  </si>
  <si>
    <t xml:space="preserve">Муниципальное бюджетное образовательное учреждение сведняя общеобразовательная школа №11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</si>
  <si>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№12 имени   полного ковалера орденов Славы В.М.Агиенко 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</si>
  <si>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№13 имени И.Ф.Рулева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</si>
  <si>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№14 имени В.А.Уварова  муниципального образования Усть-Лабинский район </t>
  </si>
  <si>
    <t xml:space="preserve">Муниципальное казенное общеобразовательное  учреждение средняя общеобразовательная школа №15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</si>
  <si>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№16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</si>
  <si>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№17  муниципального образования Усть-Лабинский район </t>
  </si>
  <si>
    <t xml:space="preserve">Муниципальное казенное общеобразовательное  учреждение средняя общеобразовательная школа №18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</si>
  <si>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№19 имени В.П.Стрельникова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</si>
  <si>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 20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</si>
  <si>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 21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</si>
  <si>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 22 имени С.Е.Войтенко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</si>
  <si>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 23 имени С.З.Дъяченко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</si>
  <si>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 24 имени Н.И.Остапенко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</si>
  <si>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 25 имени Е.А.Жигуленко муниципального образования Усть-Лабинский район </t>
  </si>
  <si>
    <t xml:space="preserve">Муниципальное бюджетное общеобразовательное  учреждение основная общеобразовательная школа № 26 имени А.Е.Матузного муниципального образования Усть-Лабинский район </t>
  </si>
  <si>
    <t xml:space="preserve">Муниципальное бюджетное общеобразовательное  учреждение основная общеобразовательная школа № 27 имени Александра Матросова муниципального образования Усть-Лабинский район </t>
  </si>
  <si>
    <t xml:space="preserve">Муниципальное бюджетное общеобразовательное  учреждение основная общеобразовательная школа № 28 имени Героя России О.П.Проценко муниципального образования Усть-Лабинский район </t>
  </si>
  <si>
    <t xml:space="preserve">Муниципальное бюджетное общеобразовательное  учреждение основная общеобразовательная школа № 31 имени П.Н.Свитко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</si>
  <si>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 36 имени В.Г.Ободовского муниципального образования Усть-Лабинский район </t>
  </si>
  <si>
    <t>муниципальное казенное учреждение "Централизованная бухгалтерия управления образованием  администрации муниципального образования Усть-Лабинский район</t>
  </si>
  <si>
    <t>МКУ "ЦБ культуры"</t>
  </si>
  <si>
    <t>МКУК РОМЦК</t>
  </si>
  <si>
    <t>МБУК "ЦРБ"</t>
  </si>
  <si>
    <t>МБУК "Музей"</t>
  </si>
  <si>
    <t>РМБУК "РДК "Кубань"</t>
  </si>
  <si>
    <t>МБУ ДО ДМШ г. Усть-Лабинска</t>
  </si>
  <si>
    <t>МБУ ДО ДХШ г. Усть-Лабинска</t>
  </si>
  <si>
    <t>МБУ ДО ДШИ ст. Воронежской</t>
  </si>
  <si>
    <t>МБУ ДО ДМШ ст. Ладожской</t>
  </si>
  <si>
    <t>МБУ ДО ДШИ ст Новолабинской</t>
  </si>
  <si>
    <t>МКУ "ЦКСОПМ "Максимум"</t>
  </si>
  <si>
    <t>МБУ "СШ "Кубань"</t>
  </si>
  <si>
    <t>МБУ СШ "Виктория"</t>
  </si>
  <si>
    <t>МКУ "ЦМТО ОМС МО Усть-Лабинский район"</t>
  </si>
  <si>
    <t>МКУ "Ситуационный центр" МО Усть-Лабинский район</t>
  </si>
  <si>
    <t>МКУ МО Усть-Лабинский район "Служба заказчика по строительству, ЖКХ и топливно-энергетическом у комплексу"</t>
  </si>
  <si>
    <t>МКУ "ЦБМУМО Усть-Лабинский район"</t>
  </si>
  <si>
    <t>МБУ "Старт" Вимовского сельского поселения</t>
  </si>
  <si>
    <t>МКУ "Чистый город" Усть-Лабинское городское поселение</t>
  </si>
  <si>
    <t xml:space="preserve">платные услуги не оказывают </t>
  </si>
  <si>
    <t>Результаты мониторинга деятельности муниципальных унитарных предприятий, подведомственных муниципальных учреждений муниципального образования Краснодарского края и хозяйственных обществ, акции (доли) которых принадлежат муниципальному образованию за 2022 год</t>
  </si>
  <si>
    <t>МКУ "Восточное" Восточное сельское поселение</t>
  </si>
  <si>
    <t>МКУ СЦ "Вега" Александровское сельское поселение</t>
  </si>
  <si>
    <t xml:space="preserve">МБУ "Город"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</si>
</sst>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vertical="distributed"/>
    </xf>
    <xf numFmtId="0" fontId="4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2" fontId="2" fillId="0" borderId="1" xfId="0" applyNumberFormat="1" applyFont="1" applyFill="1" applyBorder="1" applyAlignment="1">
      <alignment wrapText="1"/>
    </xf>
    <xf numFmtId="2" fontId="2" fillId="0" borderId="1" xfId="0" applyNumberFormat="1" applyFont="1" applyFill="1" applyBorder="1" applyAlignment="1">
      <alignment horizontal="right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5"/>
  <sheetViews>
    <sheetView tabSelected="1" view="pageBreakPreview" zoomScale="75" zoomScaleNormal="100" zoomScaleSheetLayoutView="75" workbookViewId="0">
      <pane ySplit="4" topLeftCell="A117" activePane="bottomLeft" state="frozen"/>
      <selection pane="bottomLeft" activeCell="A5" sqref="A5:A125"/>
    </sheetView>
  </sheetViews>
  <sheetFormatPr defaultRowHeight="12.75"/>
  <cols>
    <col min="1" max="1" width="4" style="3" customWidth="1"/>
    <col min="2" max="2" width="14.28515625" style="4" customWidth="1"/>
    <col min="3" max="3" width="14.42578125" style="4" customWidth="1"/>
    <col min="4" max="4" width="15.42578125" style="4" customWidth="1"/>
    <col min="5" max="5" width="17.140625" style="4" customWidth="1"/>
    <col min="6" max="6" width="25" style="4" customWidth="1"/>
    <col min="7" max="7" width="23.85546875" style="4" customWidth="1"/>
    <col min="8" max="8" width="26.85546875" style="4" customWidth="1"/>
    <col min="9" max="12" width="18.42578125" style="1" customWidth="1"/>
    <col min="13" max="16384" width="9.140625" style="2"/>
  </cols>
  <sheetData>
    <row r="1" spans="1:8" ht="30" customHeight="1">
      <c r="A1" s="17" t="s">
        <v>7</v>
      </c>
      <c r="B1" s="17"/>
      <c r="C1" s="17"/>
      <c r="D1" s="17"/>
      <c r="E1" s="17"/>
      <c r="F1" s="17"/>
      <c r="G1" s="17"/>
      <c r="H1" s="17"/>
    </row>
    <row r="2" spans="1:8">
      <c r="A2" s="18" t="s">
        <v>136</v>
      </c>
      <c r="B2" s="18"/>
      <c r="C2" s="18"/>
      <c r="D2" s="18"/>
      <c r="E2" s="18"/>
      <c r="F2" s="18"/>
      <c r="G2" s="18"/>
      <c r="H2" s="18"/>
    </row>
    <row r="3" spans="1:8" ht="63" customHeight="1">
      <c r="A3" s="18"/>
      <c r="B3" s="18"/>
      <c r="C3" s="18"/>
      <c r="D3" s="18"/>
      <c r="E3" s="18"/>
      <c r="F3" s="18"/>
      <c r="G3" s="18"/>
      <c r="H3" s="18"/>
    </row>
    <row r="4" spans="1:8" ht="94.5" customHeight="1">
      <c r="A4" s="5" t="s">
        <v>4</v>
      </c>
      <c r="B4" s="5" t="s">
        <v>0</v>
      </c>
      <c r="C4" s="5" t="s">
        <v>8</v>
      </c>
      <c r="D4" s="5" t="s">
        <v>6</v>
      </c>
      <c r="E4" s="5" t="s">
        <v>5</v>
      </c>
      <c r="F4" s="5" t="s">
        <v>1</v>
      </c>
      <c r="G4" s="5" t="s">
        <v>2</v>
      </c>
      <c r="H4" s="5" t="s">
        <v>3</v>
      </c>
    </row>
    <row r="5" spans="1:8" ht="114.75">
      <c r="A5" s="3">
        <v>1</v>
      </c>
      <c r="B5" s="6" t="s">
        <v>9</v>
      </c>
      <c r="C5" s="6">
        <v>2356030925</v>
      </c>
      <c r="D5" s="6">
        <v>100</v>
      </c>
      <c r="E5" s="6" t="s">
        <v>10</v>
      </c>
      <c r="F5" s="11">
        <v>0</v>
      </c>
      <c r="G5" s="11">
        <v>0</v>
      </c>
      <c r="H5" s="10">
        <v>0</v>
      </c>
    </row>
    <row r="6" spans="1:8" ht="76.5">
      <c r="A6" s="3">
        <v>2</v>
      </c>
      <c r="B6" s="7" t="s">
        <v>11</v>
      </c>
      <c r="C6" s="7">
        <v>2373017106</v>
      </c>
      <c r="D6" s="7">
        <v>100</v>
      </c>
      <c r="E6" s="7" t="s">
        <v>12</v>
      </c>
      <c r="F6" s="11">
        <v>93.3</v>
      </c>
      <c r="G6" s="11">
        <v>93.3</v>
      </c>
      <c r="H6" s="10">
        <v>28561504.989999998</v>
      </c>
    </row>
    <row r="7" spans="1:8" ht="51">
      <c r="A7" s="3">
        <v>3</v>
      </c>
      <c r="B7" s="6" t="s">
        <v>139</v>
      </c>
      <c r="C7" s="4">
        <v>2356045992</v>
      </c>
      <c r="D7" s="6">
        <v>100</v>
      </c>
      <c r="E7" s="6" t="s">
        <v>13</v>
      </c>
      <c r="F7" s="11">
        <v>22.52</v>
      </c>
      <c r="G7" s="15">
        <f>(H7/124491155.14)*100</f>
        <v>22.523446311079027</v>
      </c>
      <c r="H7" s="12">
        <v>28039698.489999998</v>
      </c>
    </row>
    <row r="8" spans="1:8" ht="63.75">
      <c r="A8" s="3">
        <v>4</v>
      </c>
      <c r="B8" s="6" t="s">
        <v>134</v>
      </c>
      <c r="C8" s="4">
        <v>2373019181</v>
      </c>
      <c r="D8" s="6">
        <v>100</v>
      </c>
      <c r="E8" s="6" t="s">
        <v>13</v>
      </c>
      <c r="F8" s="11">
        <v>58.89</v>
      </c>
      <c r="G8" s="15">
        <f t="shared" ref="G8:G9" si="0">(H8/124491155.14)*100</f>
        <v>58.888978897782273</v>
      </c>
      <c r="H8" s="12">
        <v>73311570.079999998</v>
      </c>
    </row>
    <row r="9" spans="1:8" ht="51">
      <c r="A9" s="3">
        <v>5</v>
      </c>
      <c r="B9" s="7" t="s">
        <v>14</v>
      </c>
      <c r="C9" s="7">
        <v>2356049115</v>
      </c>
      <c r="D9" s="7">
        <v>100</v>
      </c>
      <c r="E9" s="7" t="s">
        <v>13</v>
      </c>
      <c r="F9" s="11">
        <v>1.1299999999999999</v>
      </c>
      <c r="G9" s="15">
        <f t="shared" si="0"/>
        <v>1.1282881811325445</v>
      </c>
      <c r="H9" s="12">
        <v>1404618.99</v>
      </c>
    </row>
    <row r="10" spans="1:8" ht="51">
      <c r="A10" s="3">
        <v>6</v>
      </c>
      <c r="B10" s="7" t="s">
        <v>138</v>
      </c>
      <c r="C10" s="7">
        <v>2356047090</v>
      </c>
      <c r="D10" s="7">
        <v>100</v>
      </c>
      <c r="E10" s="7" t="s">
        <v>17</v>
      </c>
      <c r="F10" s="11">
        <v>0.68</v>
      </c>
      <c r="G10" s="16">
        <f>(H10/85545446.63)*100</f>
        <v>0.67991650393233793</v>
      </c>
      <c r="H10" s="12">
        <v>581637.61</v>
      </c>
    </row>
    <row r="11" spans="1:8" ht="38.25">
      <c r="A11" s="3">
        <v>7</v>
      </c>
      <c r="B11" s="7" t="s">
        <v>15</v>
      </c>
      <c r="C11" s="7">
        <v>2356045858</v>
      </c>
      <c r="D11" s="7">
        <v>100</v>
      </c>
      <c r="E11" s="7" t="s">
        <v>16</v>
      </c>
      <c r="F11" s="11" t="s">
        <v>135</v>
      </c>
      <c r="G11" s="11" t="s">
        <v>135</v>
      </c>
      <c r="H11" s="12">
        <v>2908502</v>
      </c>
    </row>
    <row r="12" spans="1:8" ht="63.75">
      <c r="A12" s="3">
        <v>8</v>
      </c>
      <c r="B12" s="6" t="s">
        <v>18</v>
      </c>
      <c r="C12" s="7">
        <v>2356045978</v>
      </c>
      <c r="D12" s="6">
        <v>100</v>
      </c>
      <c r="E12" s="6" t="s">
        <v>16</v>
      </c>
      <c r="F12" s="11" t="s">
        <v>135</v>
      </c>
      <c r="G12" s="11" t="s">
        <v>135</v>
      </c>
      <c r="H12" s="12">
        <v>2613921.89</v>
      </c>
    </row>
    <row r="13" spans="1:8" ht="51">
      <c r="A13" s="3">
        <v>9</v>
      </c>
      <c r="B13" s="6" t="s">
        <v>133</v>
      </c>
      <c r="C13" s="7">
        <v>2356048048</v>
      </c>
      <c r="D13" s="6">
        <v>100</v>
      </c>
      <c r="E13" s="6" t="s">
        <v>13</v>
      </c>
      <c r="F13" s="11">
        <v>1.4</v>
      </c>
      <c r="G13" s="15">
        <f>(H13/124491155.14)*100</f>
        <v>1.3972091334873609</v>
      </c>
      <c r="H13" s="12">
        <v>1739401.79</v>
      </c>
    </row>
    <row r="14" spans="1:8" ht="63.75">
      <c r="A14" s="3">
        <v>10</v>
      </c>
      <c r="B14" s="6" t="s">
        <v>19</v>
      </c>
      <c r="C14" s="7">
        <v>2356047245</v>
      </c>
      <c r="D14" s="6">
        <v>100</v>
      </c>
      <c r="E14" s="6" t="s">
        <v>17</v>
      </c>
      <c r="F14" s="11" t="s">
        <v>135</v>
      </c>
      <c r="G14" s="11" t="s">
        <v>135</v>
      </c>
      <c r="H14" s="10">
        <v>554625</v>
      </c>
    </row>
    <row r="15" spans="1:8" ht="76.5">
      <c r="A15" s="3">
        <v>11</v>
      </c>
      <c r="B15" s="6" t="s">
        <v>20</v>
      </c>
      <c r="C15" s="7">
        <v>2373008373</v>
      </c>
      <c r="D15" s="6">
        <v>100</v>
      </c>
      <c r="E15" s="7" t="s">
        <v>13</v>
      </c>
      <c r="F15" s="11">
        <v>3.95</v>
      </c>
      <c r="G15" s="15">
        <f>(H15/124491155.14)*100</f>
        <v>3.9520027784039726</v>
      </c>
      <c r="H15" s="10">
        <v>4919893.91</v>
      </c>
    </row>
    <row r="16" spans="1:8" ht="25.5">
      <c r="A16" s="3">
        <v>12</v>
      </c>
      <c r="B16" s="6" t="s">
        <v>21</v>
      </c>
      <c r="C16" s="4">
        <v>2356045946</v>
      </c>
      <c r="D16" s="6">
        <v>100</v>
      </c>
      <c r="E16" s="6" t="s">
        <v>16</v>
      </c>
      <c r="F16" s="11">
        <v>1.74</v>
      </c>
      <c r="G16" s="16">
        <f>(H16/461757505.47)*100</f>
        <v>1.7440452758429961</v>
      </c>
      <c r="H16" s="10">
        <v>8053259.96</v>
      </c>
    </row>
    <row r="17" spans="1:8" ht="38.25">
      <c r="A17" s="3">
        <v>13</v>
      </c>
      <c r="B17" s="6" t="s">
        <v>22</v>
      </c>
      <c r="C17" s="7">
        <v>2356046509</v>
      </c>
      <c r="D17" s="6">
        <v>100</v>
      </c>
      <c r="E17" s="6" t="s">
        <v>17</v>
      </c>
      <c r="F17" s="11" t="s">
        <v>135</v>
      </c>
      <c r="G17" s="11" t="s">
        <v>135</v>
      </c>
      <c r="H17" s="10">
        <v>1512795.95</v>
      </c>
    </row>
    <row r="18" spans="1:8" ht="63.75">
      <c r="A18" s="3">
        <v>14</v>
      </c>
      <c r="B18" s="6" t="s">
        <v>137</v>
      </c>
      <c r="C18" s="7">
        <v>2356047950</v>
      </c>
      <c r="D18" s="6">
        <v>100</v>
      </c>
      <c r="E18" s="6" t="s">
        <v>13</v>
      </c>
      <c r="F18" s="11">
        <v>0.5</v>
      </c>
      <c r="G18" s="15">
        <f>(H18/124491155.14)*100</f>
        <v>0.4970942146886404</v>
      </c>
      <c r="H18" s="10">
        <v>618838.32999999996</v>
      </c>
    </row>
    <row r="19" spans="1:8" ht="63.75">
      <c r="A19" s="3">
        <v>15</v>
      </c>
      <c r="B19" s="7" t="s">
        <v>23</v>
      </c>
      <c r="C19" s="7">
        <v>2356045865</v>
      </c>
      <c r="D19" s="7">
        <v>100</v>
      </c>
      <c r="E19" s="7" t="s">
        <v>16</v>
      </c>
      <c r="F19" s="11" t="s">
        <v>135</v>
      </c>
      <c r="G19" s="11" t="s">
        <v>135</v>
      </c>
      <c r="H19" s="10">
        <v>26104618.350000001</v>
      </c>
    </row>
    <row r="20" spans="1:8" ht="63.75">
      <c r="A20" s="3">
        <v>16</v>
      </c>
      <c r="B20" s="6" t="s">
        <v>24</v>
      </c>
      <c r="C20" s="7">
        <v>2356045907</v>
      </c>
      <c r="D20" s="6">
        <v>100</v>
      </c>
      <c r="E20" s="6" t="s">
        <v>16</v>
      </c>
      <c r="F20" s="11" t="s">
        <v>135</v>
      </c>
      <c r="G20" s="11" t="s">
        <v>135</v>
      </c>
      <c r="H20" s="10">
        <v>39439506.450000003</v>
      </c>
    </row>
    <row r="21" spans="1:8" ht="63.75">
      <c r="A21" s="3">
        <v>17</v>
      </c>
      <c r="B21" s="6" t="s">
        <v>25</v>
      </c>
      <c r="C21" s="7">
        <v>2356044692</v>
      </c>
      <c r="D21" s="6">
        <v>100</v>
      </c>
      <c r="E21" s="6" t="s">
        <v>17</v>
      </c>
      <c r="F21" s="11" t="s">
        <v>135</v>
      </c>
      <c r="G21" s="11" t="s">
        <v>135</v>
      </c>
      <c r="H21" s="10">
        <v>553067.4</v>
      </c>
    </row>
    <row r="22" spans="1:8" ht="63.75">
      <c r="A22" s="3">
        <v>18</v>
      </c>
      <c r="B22" s="6" t="s">
        <v>26</v>
      </c>
      <c r="C22" s="7">
        <v>2356047823</v>
      </c>
      <c r="D22" s="6">
        <v>100</v>
      </c>
      <c r="E22" s="6" t="s">
        <v>13</v>
      </c>
      <c r="F22" s="11">
        <v>0.94</v>
      </c>
      <c r="G22" s="15">
        <f>(H22/124491155.14)*100</f>
        <v>0.9395571265160324</v>
      </c>
      <c r="H22" s="10">
        <v>1169665.52</v>
      </c>
    </row>
    <row r="23" spans="1:8" ht="63.75">
      <c r="A23" s="3">
        <v>19</v>
      </c>
      <c r="B23" s="7" t="s">
        <v>27</v>
      </c>
      <c r="C23" s="7">
        <v>2356045897</v>
      </c>
      <c r="D23" s="7">
        <v>100</v>
      </c>
      <c r="E23" s="7" t="s">
        <v>16</v>
      </c>
      <c r="F23" s="11" t="s">
        <v>135</v>
      </c>
      <c r="G23" s="11" t="s">
        <v>135</v>
      </c>
      <c r="H23" s="10">
        <v>1435140.01</v>
      </c>
    </row>
    <row r="24" spans="1:8" ht="51">
      <c r="A24" s="3">
        <v>20</v>
      </c>
      <c r="B24" s="7" t="s">
        <v>28</v>
      </c>
      <c r="C24" s="7">
        <v>2356048739</v>
      </c>
      <c r="D24" s="7">
        <v>100</v>
      </c>
      <c r="E24" s="7" t="s">
        <v>17</v>
      </c>
      <c r="F24" s="11" t="s">
        <v>135</v>
      </c>
      <c r="G24" s="11" t="s">
        <v>135</v>
      </c>
      <c r="H24" s="10">
        <v>207423.17</v>
      </c>
    </row>
    <row r="25" spans="1:8" ht="63.75">
      <c r="A25" s="3">
        <v>21</v>
      </c>
      <c r="B25" s="7" t="s">
        <v>29</v>
      </c>
      <c r="C25" s="7">
        <v>2356045960</v>
      </c>
      <c r="D25" s="7">
        <v>100</v>
      </c>
      <c r="E25" s="7" t="s">
        <v>16</v>
      </c>
      <c r="F25" s="11" t="s">
        <v>135</v>
      </c>
      <c r="G25" s="11" t="s">
        <v>135</v>
      </c>
      <c r="H25" s="10">
        <v>3804153.78</v>
      </c>
    </row>
    <row r="26" spans="1:8" ht="63.75">
      <c r="A26" s="3">
        <v>22</v>
      </c>
      <c r="B26" s="7" t="s">
        <v>30</v>
      </c>
      <c r="C26" s="7">
        <v>2356048249</v>
      </c>
      <c r="D26" s="7">
        <v>1100</v>
      </c>
      <c r="E26" s="7" t="s">
        <v>13</v>
      </c>
      <c r="F26" s="11" t="s">
        <v>135</v>
      </c>
      <c r="G26" s="11" t="s">
        <v>135</v>
      </c>
      <c r="H26" s="10">
        <v>1005755.41</v>
      </c>
    </row>
    <row r="27" spans="1:8" ht="51">
      <c r="A27" s="3">
        <v>23</v>
      </c>
      <c r="B27" s="7" t="s">
        <v>31</v>
      </c>
      <c r="C27" s="7">
        <v>2356047943</v>
      </c>
      <c r="D27" s="7">
        <v>100</v>
      </c>
      <c r="E27" s="7" t="s">
        <v>13</v>
      </c>
      <c r="F27" s="11">
        <v>4.8099999999999996</v>
      </c>
      <c r="G27" s="15">
        <f>(H27/124491155.14)*100</f>
        <v>4.8050906534467233</v>
      </c>
      <c r="H27" s="10">
        <v>5981912.8600000003</v>
      </c>
    </row>
    <row r="28" spans="1:8" ht="63.75">
      <c r="A28" s="3">
        <v>24</v>
      </c>
      <c r="B28" s="7" t="s">
        <v>32</v>
      </c>
      <c r="C28" s="7">
        <v>2356046107</v>
      </c>
      <c r="D28" s="7">
        <v>100</v>
      </c>
      <c r="E28" s="7" t="s">
        <v>17</v>
      </c>
      <c r="F28" s="11" t="s">
        <v>135</v>
      </c>
      <c r="G28" s="11" t="s">
        <v>135</v>
      </c>
      <c r="H28" s="10">
        <v>3415712.77</v>
      </c>
    </row>
    <row r="29" spans="1:8" ht="63.75">
      <c r="A29" s="3">
        <v>25</v>
      </c>
      <c r="B29" s="7" t="s">
        <v>33</v>
      </c>
      <c r="C29" s="7">
        <v>2356045840</v>
      </c>
      <c r="D29" s="7">
        <v>100</v>
      </c>
      <c r="E29" s="7" t="s">
        <v>16</v>
      </c>
      <c r="F29" s="11" t="s">
        <v>135</v>
      </c>
      <c r="G29" s="11" t="s">
        <v>135</v>
      </c>
      <c r="H29" s="10">
        <v>201118596.84</v>
      </c>
    </row>
    <row r="30" spans="1:8" ht="25.5">
      <c r="A30" s="3">
        <v>26</v>
      </c>
      <c r="B30" s="6" t="s">
        <v>34</v>
      </c>
      <c r="C30" s="7">
        <v>2356045880</v>
      </c>
      <c r="D30" s="6">
        <v>100</v>
      </c>
      <c r="E30" s="6" t="s">
        <v>16</v>
      </c>
      <c r="F30" s="11" t="s">
        <v>135</v>
      </c>
      <c r="G30" s="11" t="s">
        <v>135</v>
      </c>
      <c r="H30" s="10">
        <v>2328860.5699999998</v>
      </c>
    </row>
    <row r="31" spans="1:8" ht="25.5">
      <c r="A31" s="3">
        <v>27</v>
      </c>
      <c r="B31" s="6" t="s">
        <v>35</v>
      </c>
      <c r="C31" s="7">
        <v>2356050110</v>
      </c>
      <c r="D31" s="6">
        <v>100</v>
      </c>
      <c r="E31" s="6" t="s">
        <v>17</v>
      </c>
      <c r="F31" s="11" t="s">
        <v>135</v>
      </c>
      <c r="G31" s="11" t="s">
        <v>135</v>
      </c>
      <c r="H31" s="10">
        <v>239655.28</v>
      </c>
    </row>
    <row r="32" spans="1:8" ht="63.75">
      <c r="A32" s="3">
        <v>28</v>
      </c>
      <c r="B32" s="7" t="s">
        <v>36</v>
      </c>
      <c r="C32" s="7">
        <v>2356047936</v>
      </c>
      <c r="D32" s="7">
        <v>100</v>
      </c>
      <c r="E32" s="7" t="s">
        <v>13</v>
      </c>
      <c r="F32" s="11" t="s">
        <v>135</v>
      </c>
      <c r="G32" s="11" t="s">
        <v>135</v>
      </c>
      <c r="H32" s="10">
        <v>2996955.51</v>
      </c>
    </row>
    <row r="33" spans="1:12" ht="63.75">
      <c r="A33" s="3">
        <v>29</v>
      </c>
      <c r="B33" s="7" t="s">
        <v>37</v>
      </c>
      <c r="C33" s="7">
        <v>2356045921</v>
      </c>
      <c r="D33" s="7">
        <v>100</v>
      </c>
      <c r="E33" s="7" t="s">
        <v>16</v>
      </c>
      <c r="F33" s="11" t="s">
        <v>135</v>
      </c>
      <c r="G33" s="11" t="s">
        <v>135</v>
      </c>
      <c r="H33" s="10">
        <v>6050816.0599999996</v>
      </c>
    </row>
    <row r="34" spans="1:12" ht="51">
      <c r="A34" s="3">
        <v>30</v>
      </c>
      <c r="B34" s="7" t="s">
        <v>38</v>
      </c>
      <c r="C34" s="7">
        <v>2356046202</v>
      </c>
      <c r="D34" s="7">
        <v>100</v>
      </c>
      <c r="E34" s="7" t="s">
        <v>17</v>
      </c>
      <c r="F34" s="11" t="s">
        <v>135</v>
      </c>
      <c r="G34" s="11" t="s">
        <v>135</v>
      </c>
      <c r="H34" s="10">
        <v>1003314.91</v>
      </c>
    </row>
    <row r="35" spans="1:12" ht="63.75">
      <c r="A35" s="3">
        <v>31</v>
      </c>
      <c r="B35" s="7" t="s">
        <v>39</v>
      </c>
      <c r="C35" s="7">
        <v>2356045939</v>
      </c>
      <c r="D35" s="7">
        <v>100</v>
      </c>
      <c r="E35" s="7" t="s">
        <v>16</v>
      </c>
      <c r="F35" s="11" t="s">
        <v>135</v>
      </c>
      <c r="G35" s="11" t="s">
        <v>135</v>
      </c>
      <c r="H35" s="10">
        <v>7153240.8899999997</v>
      </c>
    </row>
    <row r="36" spans="1:12" ht="63.75">
      <c r="A36" s="3">
        <v>32</v>
      </c>
      <c r="B36" s="7" t="s">
        <v>40</v>
      </c>
      <c r="C36" s="7">
        <v>2356047171</v>
      </c>
      <c r="D36" s="7">
        <v>100</v>
      </c>
      <c r="E36" s="7" t="s">
        <v>17</v>
      </c>
      <c r="F36" s="11" t="s">
        <v>135</v>
      </c>
      <c r="G36" s="11" t="s">
        <v>135</v>
      </c>
      <c r="H36" s="10">
        <v>587355.43999999994</v>
      </c>
    </row>
    <row r="37" spans="1:12" s="14" customFormat="1" ht="63.75">
      <c r="A37" s="3">
        <v>33</v>
      </c>
      <c r="B37" s="11" t="s">
        <v>41</v>
      </c>
      <c r="C37" s="11">
        <v>2356048175</v>
      </c>
      <c r="D37" s="11">
        <v>100</v>
      </c>
      <c r="E37" s="11" t="s">
        <v>12</v>
      </c>
      <c r="F37" s="11">
        <v>6.7</v>
      </c>
      <c r="G37" s="11">
        <v>6.7</v>
      </c>
      <c r="H37" s="12">
        <v>2042446.4</v>
      </c>
      <c r="I37" s="13"/>
      <c r="J37" s="13"/>
      <c r="K37" s="13"/>
      <c r="L37" s="13"/>
    </row>
    <row r="38" spans="1:12" ht="63.75">
      <c r="A38" s="3">
        <v>34</v>
      </c>
      <c r="B38" s="7" t="s">
        <v>42</v>
      </c>
      <c r="C38" s="7">
        <v>2356045914</v>
      </c>
      <c r="D38" s="7">
        <v>100</v>
      </c>
      <c r="E38" s="7" t="s">
        <v>16</v>
      </c>
      <c r="F38" s="11" t="s">
        <v>135</v>
      </c>
      <c r="G38" s="11" t="s">
        <v>135</v>
      </c>
      <c r="H38" s="10">
        <v>6593677.8399999999</v>
      </c>
    </row>
    <row r="39" spans="1:12" ht="51">
      <c r="A39" s="3">
        <v>35</v>
      </c>
      <c r="B39" s="7" t="s">
        <v>43</v>
      </c>
      <c r="C39" s="7">
        <v>2356045914</v>
      </c>
      <c r="D39" s="7">
        <v>100</v>
      </c>
      <c r="E39" s="7" t="s">
        <v>17</v>
      </c>
      <c r="F39" s="11" t="s">
        <v>135</v>
      </c>
      <c r="G39" s="11" t="s">
        <v>135</v>
      </c>
      <c r="H39" s="10">
        <v>367387</v>
      </c>
    </row>
    <row r="40" spans="1:12" ht="51">
      <c r="A40" s="3">
        <v>36</v>
      </c>
      <c r="B40" s="7" t="s">
        <v>44</v>
      </c>
      <c r="C40" s="7">
        <v>2373015571</v>
      </c>
      <c r="D40" s="7">
        <v>100</v>
      </c>
      <c r="E40" s="7" t="s">
        <v>13</v>
      </c>
      <c r="F40" s="11">
        <v>2.65</v>
      </c>
      <c r="G40" s="15">
        <f>(H40/124491155.14)*100</f>
        <v>2.6530754303674784</v>
      </c>
      <c r="H40" s="10">
        <v>3302844.25</v>
      </c>
    </row>
    <row r="41" spans="1:12" ht="63.75">
      <c r="A41" s="3">
        <v>37</v>
      </c>
      <c r="B41" s="7" t="s">
        <v>45</v>
      </c>
      <c r="C41" s="7">
        <v>2356045872</v>
      </c>
      <c r="D41" s="7">
        <v>100</v>
      </c>
      <c r="E41" s="7" t="s">
        <v>16</v>
      </c>
      <c r="F41" s="11" t="s">
        <v>135</v>
      </c>
      <c r="G41" s="11" t="s">
        <v>135</v>
      </c>
      <c r="H41" s="10">
        <v>5620292.3700000001</v>
      </c>
    </row>
    <row r="42" spans="1:12" ht="63.75">
      <c r="A42" s="3">
        <v>38</v>
      </c>
      <c r="B42" s="7" t="s">
        <v>46</v>
      </c>
      <c r="C42" s="7">
        <v>2373002332</v>
      </c>
      <c r="D42" s="7">
        <v>100</v>
      </c>
      <c r="E42" s="7" t="s">
        <v>17</v>
      </c>
      <c r="F42" s="11" t="s">
        <v>135</v>
      </c>
      <c r="G42" s="11" t="s">
        <v>135</v>
      </c>
      <c r="H42" s="10">
        <v>1219578.24</v>
      </c>
    </row>
    <row r="43" spans="1:12" ht="191.25">
      <c r="A43" s="3">
        <v>39</v>
      </c>
      <c r="B43" s="8" t="s">
        <v>47</v>
      </c>
      <c r="C43" s="7">
        <v>2356033468</v>
      </c>
      <c r="D43" s="6">
        <v>100</v>
      </c>
      <c r="E43" s="6" t="s">
        <v>48</v>
      </c>
      <c r="F43" s="11">
        <v>12.79</v>
      </c>
      <c r="G43" s="15">
        <f>(H75/158889908.29)*100</f>
        <v>12.789761954490961</v>
      </c>
      <c r="H43" s="10">
        <v>42501563.399999999</v>
      </c>
    </row>
    <row r="44" spans="1:12" ht="153">
      <c r="A44" s="3">
        <v>40</v>
      </c>
      <c r="B44" s="8" t="s">
        <v>49</v>
      </c>
      <c r="C44" s="7">
        <v>2356012203</v>
      </c>
      <c r="D44" s="6">
        <v>100</v>
      </c>
      <c r="E44" s="6" t="s">
        <v>50</v>
      </c>
      <c r="F44" s="11">
        <v>7.25</v>
      </c>
      <c r="G44" s="15">
        <f>(H44/735080308.87)*100</f>
        <v>7.2501763721472807</v>
      </c>
      <c r="H44" s="10">
        <v>53294618.869999997</v>
      </c>
    </row>
    <row r="45" spans="1:12" ht="153">
      <c r="A45" s="3">
        <v>41</v>
      </c>
      <c r="B45" s="8" t="s">
        <v>51</v>
      </c>
      <c r="C45" s="7">
        <v>2356033281</v>
      </c>
      <c r="D45" s="6">
        <v>100</v>
      </c>
      <c r="E45" s="6" t="s">
        <v>50</v>
      </c>
      <c r="F45" s="11">
        <v>2.2400000000000002</v>
      </c>
      <c r="G45" s="15">
        <f t="shared" ref="G45:G72" si="1">(H45/735080308.87)*100</f>
        <v>2.2375974518056196</v>
      </c>
      <c r="H45" s="10">
        <v>16448138.26</v>
      </c>
    </row>
    <row r="46" spans="1:12" ht="153">
      <c r="A46" s="3">
        <v>42</v>
      </c>
      <c r="B46" s="8" t="s">
        <v>52</v>
      </c>
      <c r="C46" s="7">
        <v>2356033309</v>
      </c>
      <c r="D46" s="6">
        <v>100</v>
      </c>
      <c r="E46" s="6" t="s">
        <v>50</v>
      </c>
      <c r="F46" s="11">
        <v>3.22</v>
      </c>
      <c r="G46" s="15">
        <f t="shared" si="1"/>
        <v>3.2196820652674547</v>
      </c>
      <c r="H46" s="10">
        <v>23667248.870000001</v>
      </c>
    </row>
    <row r="47" spans="1:12" ht="153">
      <c r="A47" s="3">
        <v>43</v>
      </c>
      <c r="B47" s="8" t="s">
        <v>53</v>
      </c>
      <c r="C47" s="7">
        <v>2356033098</v>
      </c>
      <c r="D47" s="6">
        <v>100</v>
      </c>
      <c r="E47" s="6" t="s">
        <v>50</v>
      </c>
      <c r="F47" s="11">
        <v>10.3</v>
      </c>
      <c r="G47" s="15">
        <f t="shared" si="1"/>
        <v>10.301129609416794</v>
      </c>
      <c r="H47" s="10">
        <v>75721575.349999994</v>
      </c>
    </row>
    <row r="48" spans="1:12" ht="153">
      <c r="A48" s="3">
        <v>44</v>
      </c>
      <c r="B48" s="8" t="s">
        <v>54</v>
      </c>
      <c r="C48" s="7">
        <v>2356042487</v>
      </c>
      <c r="D48" s="6">
        <v>100</v>
      </c>
      <c r="E48" s="6" t="s">
        <v>50</v>
      </c>
      <c r="F48" s="11">
        <v>2.2400000000000002</v>
      </c>
      <c r="G48" s="15">
        <f t="shared" si="1"/>
        <v>2.2361931317775312</v>
      </c>
      <c r="H48" s="10">
        <v>16437815.380000001</v>
      </c>
    </row>
    <row r="49" spans="1:8" ht="127.5">
      <c r="A49" s="3">
        <v>45</v>
      </c>
      <c r="B49" s="8" t="s">
        <v>55</v>
      </c>
      <c r="C49" s="7">
        <v>2356033605</v>
      </c>
      <c r="D49" s="6">
        <v>100</v>
      </c>
      <c r="E49" s="6" t="s">
        <v>50</v>
      </c>
      <c r="F49" s="11">
        <v>2.2200000000000002</v>
      </c>
      <c r="G49" s="15">
        <f t="shared" si="1"/>
        <v>2.2189852786390829</v>
      </c>
      <c r="H49" s="10">
        <v>16311323.84</v>
      </c>
    </row>
    <row r="50" spans="1:8" ht="153">
      <c r="A50" s="3">
        <v>46</v>
      </c>
      <c r="B50" s="8" t="s">
        <v>56</v>
      </c>
      <c r="C50" s="7">
        <v>2356042078</v>
      </c>
      <c r="D50" s="6">
        <v>100</v>
      </c>
      <c r="E50" s="6" t="s">
        <v>50</v>
      </c>
      <c r="F50" s="11">
        <v>3.65</v>
      </c>
      <c r="G50" s="15">
        <f t="shared" si="1"/>
        <v>3.6540780641085435</v>
      </c>
      <c r="H50" s="10">
        <v>26860408.32</v>
      </c>
    </row>
    <row r="51" spans="1:8" ht="153">
      <c r="A51" s="3">
        <v>47</v>
      </c>
      <c r="B51" s="8" t="s">
        <v>57</v>
      </c>
      <c r="C51" s="7">
        <v>2356046876</v>
      </c>
      <c r="D51" s="6">
        <v>100</v>
      </c>
      <c r="E51" s="6" t="s">
        <v>50</v>
      </c>
      <c r="F51" s="11">
        <v>1.88</v>
      </c>
      <c r="G51" s="15">
        <f t="shared" si="1"/>
        <v>1.8809719309792126</v>
      </c>
      <c r="H51" s="10">
        <v>13826654.279999999</v>
      </c>
    </row>
    <row r="52" spans="1:8" ht="153">
      <c r="A52" s="3">
        <v>48</v>
      </c>
      <c r="B52" s="8" t="s">
        <v>58</v>
      </c>
      <c r="C52" s="7">
        <v>2356033274</v>
      </c>
      <c r="D52" s="6">
        <v>100</v>
      </c>
      <c r="E52" s="6" t="s">
        <v>50</v>
      </c>
      <c r="F52" s="11">
        <v>3.31</v>
      </c>
      <c r="G52" s="15">
        <f t="shared" si="1"/>
        <v>3.3074238184088873</v>
      </c>
      <c r="H52" s="10">
        <v>24312221.219999999</v>
      </c>
    </row>
    <row r="53" spans="1:8" ht="153">
      <c r="A53" s="3">
        <v>49</v>
      </c>
      <c r="B53" s="8" t="s">
        <v>59</v>
      </c>
      <c r="C53" s="7">
        <v>2356041349</v>
      </c>
      <c r="D53" s="6">
        <v>100</v>
      </c>
      <c r="E53" s="6" t="s">
        <v>50</v>
      </c>
      <c r="F53" s="11">
        <v>2.52</v>
      </c>
      <c r="G53" s="15">
        <f t="shared" si="1"/>
        <v>2.5232363139358975</v>
      </c>
      <c r="H53" s="10">
        <v>18547813.289999999</v>
      </c>
    </row>
    <row r="54" spans="1:8" ht="140.25">
      <c r="A54" s="3">
        <v>50</v>
      </c>
      <c r="B54" s="8" t="s">
        <v>60</v>
      </c>
      <c r="C54" s="7">
        <v>2356041807</v>
      </c>
      <c r="D54" s="6">
        <v>100</v>
      </c>
      <c r="E54" s="6" t="s">
        <v>50</v>
      </c>
      <c r="F54" s="11" t="s">
        <v>135</v>
      </c>
      <c r="G54" s="15" t="s">
        <v>135</v>
      </c>
      <c r="H54" s="10">
        <v>12941790.949999999</v>
      </c>
    </row>
    <row r="55" spans="1:8" ht="153">
      <c r="A55" s="3">
        <v>51</v>
      </c>
      <c r="B55" s="8" t="s">
        <v>61</v>
      </c>
      <c r="C55" s="7">
        <v>2356042840</v>
      </c>
      <c r="D55" s="6">
        <v>100</v>
      </c>
      <c r="E55" s="6" t="s">
        <v>50</v>
      </c>
      <c r="F55" s="11">
        <v>3.6</v>
      </c>
      <c r="G55" s="15">
        <f t="shared" si="1"/>
        <v>3.6014406508448413</v>
      </c>
      <c r="H55" s="10">
        <v>26473481.059999999</v>
      </c>
    </row>
    <row r="56" spans="1:8" ht="153">
      <c r="A56" s="3">
        <v>52</v>
      </c>
      <c r="B56" s="8" t="s">
        <v>62</v>
      </c>
      <c r="C56" s="7">
        <v>2356049429</v>
      </c>
      <c r="D56" s="6">
        <v>100</v>
      </c>
      <c r="E56" s="6" t="s">
        <v>50</v>
      </c>
      <c r="F56" s="11">
        <v>3.55</v>
      </c>
      <c r="G56" s="15">
        <f t="shared" si="1"/>
        <v>3.5494479154405267</v>
      </c>
      <c r="H56" s="10">
        <v>26091292.699999999</v>
      </c>
    </row>
    <row r="57" spans="1:8" ht="153">
      <c r="A57" s="3">
        <v>53</v>
      </c>
      <c r="B57" s="8" t="s">
        <v>63</v>
      </c>
      <c r="C57" s="7">
        <v>2356041701</v>
      </c>
      <c r="D57" s="6">
        <v>100</v>
      </c>
      <c r="E57" s="6" t="s">
        <v>50</v>
      </c>
      <c r="F57" s="11">
        <v>1.91</v>
      </c>
      <c r="G57" s="15">
        <f t="shared" si="1"/>
        <v>1.9128133062923141</v>
      </c>
      <c r="H57" s="10">
        <v>14060713.960000001</v>
      </c>
    </row>
    <row r="58" spans="1:8" ht="153">
      <c r="A58" s="3">
        <v>54</v>
      </c>
      <c r="B58" s="8" t="s">
        <v>64</v>
      </c>
      <c r="C58" s="7">
        <v>2356043240</v>
      </c>
      <c r="D58" s="6">
        <v>100</v>
      </c>
      <c r="E58" s="6" t="s">
        <v>50</v>
      </c>
      <c r="F58" s="11">
        <v>1.23</v>
      </c>
      <c r="G58" s="15">
        <f t="shared" si="1"/>
        <v>1.226718045795828</v>
      </c>
      <c r="H58" s="10">
        <v>9017362.8000000007</v>
      </c>
    </row>
    <row r="59" spans="1:8" ht="153">
      <c r="A59" s="3">
        <v>55</v>
      </c>
      <c r="B59" s="8" t="s">
        <v>65</v>
      </c>
      <c r="C59" s="7">
        <v>2356040440</v>
      </c>
      <c r="D59" s="6">
        <v>100</v>
      </c>
      <c r="E59" s="6" t="s">
        <v>50</v>
      </c>
      <c r="F59" s="11">
        <v>4.24</v>
      </c>
      <c r="G59" s="15">
        <f t="shared" si="1"/>
        <v>4.2420285108622924</v>
      </c>
      <c r="H59" s="10">
        <v>31182316.280000001</v>
      </c>
    </row>
    <row r="60" spans="1:8" ht="153">
      <c r="A60" s="3">
        <v>56</v>
      </c>
      <c r="B60" s="8" t="s">
        <v>66</v>
      </c>
      <c r="C60" s="7">
        <v>2356043258</v>
      </c>
      <c r="D60" s="6">
        <v>100</v>
      </c>
      <c r="E60" s="6" t="s">
        <v>50</v>
      </c>
      <c r="F60" s="11">
        <v>2.5</v>
      </c>
      <c r="G60" s="15">
        <f t="shared" si="1"/>
        <v>2.5028937502465136</v>
      </c>
      <c r="H60" s="10">
        <v>18398279.109999999</v>
      </c>
    </row>
    <row r="61" spans="1:8" ht="153">
      <c r="A61" s="3">
        <v>57</v>
      </c>
      <c r="B61" s="8" t="s">
        <v>67</v>
      </c>
      <c r="C61" s="7">
        <v>2356043265</v>
      </c>
      <c r="D61" s="6">
        <v>100</v>
      </c>
      <c r="E61" s="6" t="s">
        <v>50</v>
      </c>
      <c r="F61" s="11">
        <v>3.98</v>
      </c>
      <c r="G61" s="15">
        <f t="shared" si="1"/>
        <v>3.9750551412427471</v>
      </c>
      <c r="H61" s="10">
        <v>29219847.609999999</v>
      </c>
    </row>
    <row r="62" spans="1:8" ht="153">
      <c r="A62" s="3">
        <v>58</v>
      </c>
      <c r="B62" s="8" t="s">
        <v>68</v>
      </c>
      <c r="C62" s="7">
        <v>2356041807</v>
      </c>
      <c r="D62" s="6">
        <v>100</v>
      </c>
      <c r="E62" s="6" t="s">
        <v>50</v>
      </c>
      <c r="F62" s="11">
        <v>2.0499999999999998</v>
      </c>
      <c r="G62" s="15">
        <f t="shared" si="1"/>
        <v>2.0456540011411666</v>
      </c>
      <c r="H62" s="10">
        <v>15037199.75</v>
      </c>
    </row>
    <row r="63" spans="1:8" ht="153">
      <c r="A63" s="3">
        <v>59</v>
      </c>
      <c r="B63" s="8" t="s">
        <v>69</v>
      </c>
      <c r="C63" s="7">
        <v>2356042173</v>
      </c>
      <c r="D63" s="6">
        <v>100</v>
      </c>
      <c r="E63" s="6" t="s">
        <v>50</v>
      </c>
      <c r="F63" s="11">
        <v>5.45</v>
      </c>
      <c r="G63" s="15">
        <f t="shared" si="1"/>
        <v>5.454386343396215</v>
      </c>
      <c r="H63" s="10">
        <v>40094119.979999997</v>
      </c>
    </row>
    <row r="64" spans="1:8" ht="153">
      <c r="A64" s="3">
        <v>60</v>
      </c>
      <c r="B64" s="8" t="s">
        <v>70</v>
      </c>
      <c r="C64" s="7">
        <v>2356044460</v>
      </c>
      <c r="D64" s="6">
        <v>100</v>
      </c>
      <c r="E64" s="6" t="s">
        <v>50</v>
      </c>
      <c r="F64" s="11">
        <v>2.91</v>
      </c>
      <c r="G64" s="15">
        <f t="shared" si="1"/>
        <v>2.9091367353960611</v>
      </c>
      <c r="H64" s="10">
        <v>21384491.300000001</v>
      </c>
    </row>
    <row r="65" spans="1:8" ht="153">
      <c r="A65" s="3">
        <v>61</v>
      </c>
      <c r="B65" s="8" t="s">
        <v>71</v>
      </c>
      <c r="C65" s="7">
        <v>2356043219</v>
      </c>
      <c r="D65" s="6">
        <v>100</v>
      </c>
      <c r="E65" s="6" t="s">
        <v>50</v>
      </c>
      <c r="F65" s="11">
        <v>4.4400000000000004</v>
      </c>
      <c r="G65" s="15">
        <f t="shared" si="1"/>
        <v>4.4361777558874902</v>
      </c>
      <c r="H65" s="10">
        <v>32609469.149999999</v>
      </c>
    </row>
    <row r="66" spans="1:8" ht="153">
      <c r="A66" s="3">
        <v>62</v>
      </c>
      <c r="B66" s="8" t="s">
        <v>72</v>
      </c>
      <c r="C66" s="7">
        <v>2356043272</v>
      </c>
      <c r="D66" s="6">
        <v>100</v>
      </c>
      <c r="E66" s="6" t="s">
        <v>50</v>
      </c>
      <c r="F66" s="11" t="s">
        <v>135</v>
      </c>
      <c r="G66" s="11" t="s">
        <v>135</v>
      </c>
      <c r="H66" s="10">
        <v>9660061.9700000007</v>
      </c>
    </row>
    <row r="67" spans="1:8" ht="153">
      <c r="A67" s="3">
        <v>63</v>
      </c>
      <c r="B67" s="8" t="s">
        <v>73</v>
      </c>
      <c r="C67" s="7">
        <v>2356039117</v>
      </c>
      <c r="D67" s="6">
        <v>100</v>
      </c>
      <c r="E67" s="6" t="s">
        <v>50</v>
      </c>
      <c r="F67" s="11">
        <v>2.13</v>
      </c>
      <c r="G67" s="15">
        <f t="shared" si="1"/>
        <v>2.1277157191223348</v>
      </c>
      <c r="H67" s="10">
        <v>15640419.279999999</v>
      </c>
    </row>
    <row r="68" spans="1:8" ht="153">
      <c r="A68" s="3">
        <v>64</v>
      </c>
      <c r="B68" s="8" t="s">
        <v>74</v>
      </c>
      <c r="C68" s="7">
        <v>2356040384</v>
      </c>
      <c r="D68" s="6">
        <v>100</v>
      </c>
      <c r="E68" s="6" t="s">
        <v>50</v>
      </c>
      <c r="F68" s="11">
        <v>1.1100000000000001</v>
      </c>
      <c r="G68" s="15">
        <f t="shared" si="1"/>
        <v>1.10902501286315</v>
      </c>
      <c r="H68" s="10">
        <v>8152224.4900000002</v>
      </c>
    </row>
    <row r="69" spans="1:8" ht="153">
      <c r="A69" s="3">
        <v>65</v>
      </c>
      <c r="B69" s="8" t="s">
        <v>75</v>
      </c>
      <c r="C69" s="7">
        <v>2356033299</v>
      </c>
      <c r="D69" s="6">
        <v>100</v>
      </c>
      <c r="E69" s="6" t="s">
        <v>50</v>
      </c>
      <c r="F69" s="11">
        <v>3.59</v>
      </c>
      <c r="G69" s="15">
        <f t="shared" si="1"/>
        <v>3.5917587740293127</v>
      </c>
      <c r="H69" s="10">
        <v>26402311.489999998</v>
      </c>
    </row>
    <row r="70" spans="1:8" ht="153">
      <c r="A70" s="3">
        <v>66</v>
      </c>
      <c r="B70" s="8" t="s">
        <v>76</v>
      </c>
      <c r="C70" s="7">
        <v>2356033595</v>
      </c>
      <c r="D70" s="6">
        <v>100</v>
      </c>
      <c r="E70" s="6" t="s">
        <v>50</v>
      </c>
      <c r="F70" s="11">
        <v>3.15</v>
      </c>
      <c r="G70" s="15">
        <f t="shared" si="1"/>
        <v>3.1522337777786813</v>
      </c>
      <c r="H70" s="10">
        <v>23171449.789999999</v>
      </c>
    </row>
    <row r="71" spans="1:8" ht="153">
      <c r="A71" s="3">
        <v>67</v>
      </c>
      <c r="B71" s="8" t="s">
        <v>77</v>
      </c>
      <c r="C71" s="7">
        <v>2356013461</v>
      </c>
      <c r="D71" s="6">
        <v>100</v>
      </c>
      <c r="E71" s="6" t="s">
        <v>50</v>
      </c>
      <c r="F71" s="11">
        <v>4.01</v>
      </c>
      <c r="G71" s="15">
        <f t="shared" si="1"/>
        <v>4.0138418855698115</v>
      </c>
      <c r="H71" s="10">
        <v>29504961.329999998</v>
      </c>
    </row>
    <row r="72" spans="1:8" ht="153">
      <c r="A72" s="3">
        <v>68</v>
      </c>
      <c r="B72" s="8" t="s">
        <v>78</v>
      </c>
      <c r="C72" s="7">
        <v>2356036853</v>
      </c>
      <c r="D72" s="6">
        <v>100</v>
      </c>
      <c r="E72" s="6" t="s">
        <v>50</v>
      </c>
      <c r="F72" s="11">
        <v>8.25</v>
      </c>
      <c r="G72" s="15">
        <f t="shared" si="1"/>
        <v>8.2454525660160325</v>
      </c>
      <c r="H72" s="10">
        <v>60610698.189999998</v>
      </c>
    </row>
    <row r="73" spans="1:8" ht="165.75">
      <c r="A73" s="3">
        <v>69</v>
      </c>
      <c r="B73" s="8" t="s">
        <v>79</v>
      </c>
      <c r="C73" s="7">
        <v>2356033429</v>
      </c>
      <c r="D73" s="6">
        <v>100</v>
      </c>
      <c r="E73" s="6" t="s">
        <v>48</v>
      </c>
      <c r="F73" s="11">
        <v>7.07</v>
      </c>
      <c r="G73" s="15">
        <f t="shared" ref="G73:G76" si="2">(H105/158889908.29)*100</f>
        <v>7.0720981847952959</v>
      </c>
      <c r="H73" s="10">
        <v>11441631.15</v>
      </c>
    </row>
    <row r="74" spans="1:8" ht="153">
      <c r="A74" s="3">
        <v>70</v>
      </c>
      <c r="B74" s="8" t="s">
        <v>80</v>
      </c>
      <c r="C74" s="7">
        <v>2356033570</v>
      </c>
      <c r="D74" s="6">
        <v>100</v>
      </c>
      <c r="E74" s="6" t="s">
        <v>48</v>
      </c>
      <c r="F74" s="11">
        <v>4.7699999999999996</v>
      </c>
      <c r="G74" s="15">
        <f t="shared" si="2"/>
        <v>4.7697545373163113</v>
      </c>
      <c r="H74" s="10">
        <v>40336455.880000003</v>
      </c>
    </row>
    <row r="75" spans="1:8" ht="153">
      <c r="A75" s="3">
        <v>71</v>
      </c>
      <c r="B75" s="8" t="s">
        <v>81</v>
      </c>
      <c r="C75" s="7">
        <v>2356033563</v>
      </c>
      <c r="D75" s="6">
        <v>100</v>
      </c>
      <c r="E75" s="6" t="s">
        <v>48</v>
      </c>
      <c r="F75" s="11">
        <v>29.98</v>
      </c>
      <c r="G75" s="15">
        <f t="shared" si="2"/>
        <v>29.98366891435758</v>
      </c>
      <c r="H75" s="10">
        <v>20321641.039999999</v>
      </c>
    </row>
    <row r="76" spans="1:8" ht="165.75">
      <c r="A76" s="3">
        <v>72</v>
      </c>
      <c r="B76" s="8" t="s">
        <v>82</v>
      </c>
      <c r="C76" s="7">
        <v>2356039565</v>
      </c>
      <c r="D76" s="6">
        <v>100</v>
      </c>
      <c r="E76" s="6" t="s">
        <v>48</v>
      </c>
      <c r="F76" s="11">
        <v>24.19</v>
      </c>
      <c r="G76" s="15">
        <f t="shared" si="2"/>
        <v>24.19326601903472</v>
      </c>
      <c r="H76" s="10">
        <v>27751461.699999999</v>
      </c>
    </row>
    <row r="77" spans="1:8" ht="76.5">
      <c r="A77" s="3">
        <v>73</v>
      </c>
      <c r="B77" s="8" t="s">
        <v>83</v>
      </c>
      <c r="C77" s="7">
        <v>2356041500</v>
      </c>
      <c r="D77" s="6">
        <v>100</v>
      </c>
      <c r="E77" s="6" t="s">
        <v>48</v>
      </c>
      <c r="F77" s="11">
        <v>5.9</v>
      </c>
      <c r="G77" s="15" t="e">
        <f>(#REF!/158889908.29)*100</f>
        <v>#REF!</v>
      </c>
      <c r="H77" s="10">
        <v>16537155.119999999</v>
      </c>
    </row>
    <row r="78" spans="1:8" ht="165.75">
      <c r="A78" s="3">
        <v>74</v>
      </c>
      <c r="B78" s="8" t="s">
        <v>84</v>
      </c>
      <c r="C78" s="7">
        <v>2356033436</v>
      </c>
      <c r="D78" s="6">
        <v>100</v>
      </c>
      <c r="E78" s="6" t="s">
        <v>85</v>
      </c>
      <c r="F78" s="11">
        <v>2.96</v>
      </c>
      <c r="G78" s="15">
        <f>(H78/914689339.11)*100</f>
        <v>2.9640638838515567</v>
      </c>
      <c r="H78" s="10">
        <v>27111976.350000001</v>
      </c>
    </row>
    <row r="79" spans="1:8" ht="178.5">
      <c r="A79" s="3">
        <v>75</v>
      </c>
      <c r="B79" s="8" t="s">
        <v>86</v>
      </c>
      <c r="C79" s="7">
        <v>2356037399</v>
      </c>
      <c r="D79" s="6">
        <v>100</v>
      </c>
      <c r="E79" s="6" t="s">
        <v>85</v>
      </c>
      <c r="F79" s="11">
        <v>6.49</v>
      </c>
      <c r="G79" s="15">
        <f t="shared" ref="G79:G107" si="3">(H79/914689339.11)*100</f>
        <v>6.4939128434355453</v>
      </c>
      <c r="H79" s="10">
        <v>59399128.469999999</v>
      </c>
    </row>
    <row r="80" spans="1:8" ht="153">
      <c r="A80" s="3">
        <v>76</v>
      </c>
      <c r="B80" s="8" t="s">
        <v>87</v>
      </c>
      <c r="C80" s="7">
        <v>2356038314</v>
      </c>
      <c r="D80" s="6">
        <v>100</v>
      </c>
      <c r="E80" s="6" t="s">
        <v>85</v>
      </c>
      <c r="F80" s="11">
        <v>5.34</v>
      </c>
      <c r="G80" s="15">
        <f t="shared" si="3"/>
        <v>5.3383344215546646</v>
      </c>
      <c r="H80" s="10">
        <v>48829175.840000004</v>
      </c>
    </row>
    <row r="81" spans="1:8" ht="178.5">
      <c r="A81" s="3">
        <v>77</v>
      </c>
      <c r="B81" s="8" t="s">
        <v>88</v>
      </c>
      <c r="C81" s="7">
        <v>2356033323</v>
      </c>
      <c r="D81" s="6">
        <v>100</v>
      </c>
      <c r="E81" s="6" t="s">
        <v>85</v>
      </c>
      <c r="F81" s="11">
        <v>2.2200000000000002</v>
      </c>
      <c r="G81" s="15">
        <f t="shared" si="3"/>
        <v>2.2157601574016668</v>
      </c>
      <c r="H81" s="10">
        <v>20267321.940000001</v>
      </c>
    </row>
    <row r="82" spans="1:8" ht="178.5">
      <c r="A82" s="3">
        <v>78</v>
      </c>
      <c r="B82" s="8" t="s">
        <v>89</v>
      </c>
      <c r="C82" s="7">
        <v>2356033450</v>
      </c>
      <c r="D82" s="6">
        <v>100</v>
      </c>
      <c r="E82" s="6" t="s">
        <v>85</v>
      </c>
      <c r="F82" s="11">
        <v>5.7</v>
      </c>
      <c r="G82" s="15">
        <f t="shared" si="3"/>
        <v>5.6980671821006235</v>
      </c>
      <c r="H82" s="10">
        <v>52119613.049999997</v>
      </c>
    </row>
    <row r="83" spans="1:8" ht="165.75">
      <c r="A83" s="3">
        <v>79</v>
      </c>
      <c r="B83" s="8" t="s">
        <v>90</v>
      </c>
      <c r="C83" s="7">
        <v>2356033524</v>
      </c>
      <c r="D83" s="6">
        <v>100</v>
      </c>
      <c r="E83" s="6" t="s">
        <v>85</v>
      </c>
      <c r="F83" s="11">
        <v>5.77</v>
      </c>
      <c r="G83" s="15">
        <f t="shared" si="3"/>
        <v>5.7678167137416914</v>
      </c>
      <c r="H83" s="10">
        <v>52757604.579999998</v>
      </c>
    </row>
    <row r="84" spans="1:8" ht="165.75">
      <c r="A84" s="3">
        <v>80</v>
      </c>
      <c r="B84" s="8" t="s">
        <v>91</v>
      </c>
      <c r="C84" s="7">
        <v>2356033355</v>
      </c>
      <c r="D84" s="6">
        <v>100</v>
      </c>
      <c r="E84" s="6" t="s">
        <v>85</v>
      </c>
      <c r="F84" s="11">
        <v>9.1</v>
      </c>
      <c r="G84" s="15">
        <f t="shared" si="3"/>
        <v>9.0982608107113752</v>
      </c>
      <c r="H84" s="10">
        <v>83220821.680000007</v>
      </c>
    </row>
    <row r="85" spans="1:8" ht="140.25">
      <c r="A85" s="3">
        <v>81</v>
      </c>
      <c r="B85" s="8" t="s">
        <v>92</v>
      </c>
      <c r="C85" s="7">
        <v>2356033404</v>
      </c>
      <c r="D85" s="6">
        <v>100</v>
      </c>
      <c r="E85" s="6" t="s">
        <v>85</v>
      </c>
      <c r="F85" s="11">
        <v>1.72</v>
      </c>
      <c r="G85" s="15">
        <f t="shared" si="3"/>
        <v>1.7194237887699522</v>
      </c>
      <c r="H85" s="10">
        <v>15727386.09</v>
      </c>
    </row>
    <row r="86" spans="1:8" ht="178.5">
      <c r="A86" s="3">
        <v>82</v>
      </c>
      <c r="B86" s="8" t="s">
        <v>93</v>
      </c>
      <c r="C86" s="7">
        <v>2356037374</v>
      </c>
      <c r="D86" s="6">
        <v>100</v>
      </c>
      <c r="E86" s="6" t="s">
        <v>85</v>
      </c>
      <c r="F86" s="11">
        <v>1.8</v>
      </c>
      <c r="G86" s="15">
        <f t="shared" si="3"/>
        <v>1.8007731013927504</v>
      </c>
      <c r="H86" s="10">
        <v>16471479.58</v>
      </c>
    </row>
    <row r="87" spans="1:8" ht="165.75">
      <c r="A87" s="3">
        <v>83</v>
      </c>
      <c r="B87" s="8" t="s">
        <v>94</v>
      </c>
      <c r="C87" s="7">
        <v>2356033228</v>
      </c>
      <c r="D87" s="6">
        <v>100</v>
      </c>
      <c r="E87" s="6" t="s">
        <v>85</v>
      </c>
      <c r="F87" s="11">
        <v>2.2599999999999998</v>
      </c>
      <c r="G87" s="15">
        <f t="shared" si="3"/>
        <v>2.2636870656158314</v>
      </c>
      <c r="H87" s="10">
        <v>20705704.260000002</v>
      </c>
    </row>
    <row r="88" spans="1:8" ht="153">
      <c r="A88" s="3">
        <v>84</v>
      </c>
      <c r="B88" s="8" t="s">
        <v>95</v>
      </c>
      <c r="C88" s="7">
        <v>2356033394</v>
      </c>
      <c r="D88" s="6">
        <v>100</v>
      </c>
      <c r="E88" s="6" t="s">
        <v>85</v>
      </c>
      <c r="F88" s="11">
        <v>4.96</v>
      </c>
      <c r="G88" s="15">
        <f t="shared" si="3"/>
        <v>4.962230965123509</v>
      </c>
      <c r="H88" s="10">
        <v>45388997.619999997</v>
      </c>
    </row>
    <row r="89" spans="1:8" ht="216.75">
      <c r="A89" s="3">
        <v>85</v>
      </c>
      <c r="B89" s="8" t="s">
        <v>96</v>
      </c>
      <c r="C89" s="7">
        <v>2356033370</v>
      </c>
      <c r="D89" s="6">
        <v>100</v>
      </c>
      <c r="E89" s="6" t="s">
        <v>85</v>
      </c>
      <c r="F89" s="11">
        <v>3.08</v>
      </c>
      <c r="G89" s="15">
        <f t="shared" si="3"/>
        <v>3.0761285156529259</v>
      </c>
      <c r="H89" s="10">
        <v>28137019.59</v>
      </c>
    </row>
    <row r="90" spans="1:8" ht="178.5">
      <c r="A90" s="3">
        <v>86</v>
      </c>
      <c r="B90" s="8" t="s">
        <v>97</v>
      </c>
      <c r="C90" s="7">
        <v>2356033330</v>
      </c>
      <c r="D90" s="6">
        <v>100</v>
      </c>
      <c r="E90" s="6" t="s">
        <v>85</v>
      </c>
      <c r="F90" s="11">
        <v>3.34</v>
      </c>
      <c r="G90" s="15">
        <f t="shared" si="3"/>
        <v>3.3429038103529054</v>
      </c>
      <c r="H90" s="10">
        <v>30577184.77</v>
      </c>
    </row>
    <row r="91" spans="1:8" ht="178.5">
      <c r="A91" s="3">
        <v>87</v>
      </c>
      <c r="B91" s="8" t="s">
        <v>98</v>
      </c>
      <c r="C91" s="7">
        <v>2356033362</v>
      </c>
      <c r="D91" s="6">
        <v>100</v>
      </c>
      <c r="E91" s="6" t="s">
        <v>85</v>
      </c>
      <c r="F91" s="11">
        <v>2.42</v>
      </c>
      <c r="G91" s="15">
        <f t="shared" si="3"/>
        <v>2.4246303473460409</v>
      </c>
      <c r="H91" s="10">
        <v>22177835.300000001</v>
      </c>
    </row>
    <row r="92" spans="1:8" ht="165.75">
      <c r="A92" s="3">
        <v>88</v>
      </c>
      <c r="B92" s="8" t="s">
        <v>99</v>
      </c>
      <c r="C92" s="7">
        <v>2356038297</v>
      </c>
      <c r="D92" s="6">
        <v>100</v>
      </c>
      <c r="E92" s="6" t="s">
        <v>85</v>
      </c>
      <c r="F92" s="11" t="s">
        <v>135</v>
      </c>
      <c r="G92" s="11" t="s">
        <v>135</v>
      </c>
      <c r="H92" s="10">
        <v>12941790.949999999</v>
      </c>
    </row>
    <row r="93" spans="1:8" ht="165.75">
      <c r="A93" s="3">
        <v>89</v>
      </c>
      <c r="B93" s="8" t="s">
        <v>100</v>
      </c>
      <c r="C93" s="7">
        <v>2356033242</v>
      </c>
      <c r="D93" s="6">
        <v>100</v>
      </c>
      <c r="E93" s="6" t="s">
        <v>85</v>
      </c>
      <c r="F93" s="11">
        <v>2.42</v>
      </c>
      <c r="G93" s="15">
        <f t="shared" si="3"/>
        <v>2.4246303473460409</v>
      </c>
      <c r="H93" s="10">
        <v>22177835.300000001</v>
      </c>
    </row>
    <row r="94" spans="1:8" ht="165.75">
      <c r="A94" s="3">
        <v>90</v>
      </c>
      <c r="B94" s="8" t="s">
        <v>101</v>
      </c>
      <c r="C94" s="7">
        <v>2356033210</v>
      </c>
      <c r="D94" s="6">
        <v>100</v>
      </c>
      <c r="E94" s="6" t="s">
        <v>85</v>
      </c>
      <c r="F94" s="11">
        <v>1.41</v>
      </c>
      <c r="G94" s="15">
        <f t="shared" si="3"/>
        <v>1.4050185052451432</v>
      </c>
      <c r="H94" s="10">
        <v>12851554.48</v>
      </c>
    </row>
    <row r="95" spans="1:8" ht="165.75">
      <c r="A95" s="3">
        <v>91</v>
      </c>
      <c r="B95" s="8" t="s">
        <v>102</v>
      </c>
      <c r="C95" s="7">
        <v>2356033482</v>
      </c>
      <c r="D95" s="6">
        <v>100</v>
      </c>
      <c r="E95" s="6" t="s">
        <v>85</v>
      </c>
      <c r="F95" s="11" t="s">
        <v>135</v>
      </c>
      <c r="G95" s="11" t="s">
        <v>135</v>
      </c>
      <c r="H95" s="10">
        <v>12277652.01</v>
      </c>
    </row>
    <row r="96" spans="1:8" ht="191.25">
      <c r="A96" s="3">
        <v>92</v>
      </c>
      <c r="B96" s="8" t="s">
        <v>103</v>
      </c>
      <c r="C96" s="7">
        <v>2356033387</v>
      </c>
      <c r="D96" s="6">
        <v>100</v>
      </c>
      <c r="E96" s="6" t="s">
        <v>85</v>
      </c>
      <c r="F96" s="11">
        <v>5.58</v>
      </c>
      <c r="G96" s="15">
        <f t="shared" si="3"/>
        <v>5.5782747888640145</v>
      </c>
      <c r="H96" s="10">
        <v>51023884.799999997</v>
      </c>
    </row>
    <row r="97" spans="1:8" ht="165.75">
      <c r="A97" s="3">
        <v>93</v>
      </c>
      <c r="B97" s="8" t="s">
        <v>104</v>
      </c>
      <c r="C97" s="7">
        <v>2356037670</v>
      </c>
      <c r="D97" s="6">
        <v>100</v>
      </c>
      <c r="E97" s="6" t="s">
        <v>85</v>
      </c>
      <c r="F97" s="11">
        <v>3.81</v>
      </c>
      <c r="G97" s="15">
        <f t="shared" si="3"/>
        <v>3.8140612149197173</v>
      </c>
      <c r="H97" s="10">
        <v>34886811.32</v>
      </c>
    </row>
    <row r="98" spans="1:8" ht="165.75">
      <c r="A98" s="3">
        <v>94</v>
      </c>
      <c r="B98" s="8" t="s">
        <v>105</v>
      </c>
      <c r="C98" s="7">
        <v>2356033235</v>
      </c>
      <c r="D98" s="6"/>
      <c r="E98" s="6" t="s">
        <v>85</v>
      </c>
      <c r="F98" s="11">
        <v>1.37</v>
      </c>
      <c r="G98" s="15">
        <f t="shared" si="3"/>
        <v>1.3658792057373628</v>
      </c>
      <c r="H98" s="10">
        <v>12493551.48</v>
      </c>
    </row>
    <row r="99" spans="1:8" ht="178.5">
      <c r="A99" s="3">
        <v>95</v>
      </c>
      <c r="B99" s="8" t="s">
        <v>106</v>
      </c>
      <c r="C99" s="7">
        <v>2356033556</v>
      </c>
      <c r="D99" s="6">
        <v>100</v>
      </c>
      <c r="E99" s="6" t="s">
        <v>85</v>
      </c>
      <c r="F99" s="11">
        <v>3</v>
      </c>
      <c r="G99" s="15">
        <f t="shared" si="3"/>
        <v>2.9968675415712314</v>
      </c>
      <c r="H99" s="10">
        <v>27412027.91</v>
      </c>
    </row>
    <row r="100" spans="1:8" ht="178.5">
      <c r="A100" s="3">
        <v>96</v>
      </c>
      <c r="B100" s="8" t="s">
        <v>107</v>
      </c>
      <c r="C100" s="7">
        <v>2356033348</v>
      </c>
      <c r="D100" s="6">
        <v>100</v>
      </c>
      <c r="E100" s="6" t="s">
        <v>85</v>
      </c>
      <c r="F100" s="11">
        <v>2.42</v>
      </c>
      <c r="G100" s="15">
        <f t="shared" si="3"/>
        <v>2.4153073273485655</v>
      </c>
      <c r="H100" s="10">
        <v>22092558.629999999</v>
      </c>
    </row>
    <row r="101" spans="1:8" ht="178.5">
      <c r="A101" s="3">
        <v>97</v>
      </c>
      <c r="B101" s="8" t="s">
        <v>108</v>
      </c>
      <c r="C101" s="7">
        <v>2356033690</v>
      </c>
      <c r="D101" s="6">
        <v>100</v>
      </c>
      <c r="E101" s="6" t="s">
        <v>85</v>
      </c>
      <c r="F101" s="11">
        <v>2.19</v>
      </c>
      <c r="G101" s="15">
        <f t="shared" si="3"/>
        <v>2.1927021834008746</v>
      </c>
      <c r="H101" s="10">
        <v>20056413.109999999</v>
      </c>
    </row>
    <row r="102" spans="1:8" ht="178.5">
      <c r="A102" s="3">
        <v>98</v>
      </c>
      <c r="B102" s="8" t="s">
        <v>109</v>
      </c>
      <c r="C102" s="7">
        <v>2356033549</v>
      </c>
      <c r="D102" s="6">
        <v>100</v>
      </c>
      <c r="E102" s="6" t="s">
        <v>85</v>
      </c>
      <c r="F102" s="11">
        <v>4.0599999999999996</v>
      </c>
      <c r="G102" s="15">
        <f t="shared" si="3"/>
        <v>4.0635261766760484</v>
      </c>
      <c r="H102" s="10">
        <v>37168640.729999997</v>
      </c>
    </row>
    <row r="103" spans="1:8" ht="178.5">
      <c r="A103" s="3">
        <v>99</v>
      </c>
      <c r="B103" s="8" t="s">
        <v>110</v>
      </c>
      <c r="C103" s="7">
        <v>2356012267</v>
      </c>
      <c r="D103" s="6">
        <v>100</v>
      </c>
      <c r="E103" s="6" t="s">
        <v>85</v>
      </c>
      <c r="F103" s="11">
        <v>1.28</v>
      </c>
      <c r="G103" s="15">
        <f t="shared" si="3"/>
        <v>1.275582410455629</v>
      </c>
      <c r="H103" s="10">
        <v>11667616.32</v>
      </c>
    </row>
    <row r="104" spans="1:8" ht="191.25">
      <c r="A104" s="3">
        <v>100</v>
      </c>
      <c r="B104" s="8" t="s">
        <v>111</v>
      </c>
      <c r="C104" s="7">
        <v>2356037381</v>
      </c>
      <c r="D104" s="6">
        <v>100</v>
      </c>
      <c r="E104" s="6" t="s">
        <v>85</v>
      </c>
      <c r="F104" s="11">
        <v>1.08</v>
      </c>
      <c r="G104" s="15">
        <f t="shared" si="3"/>
        <v>1.0769297693558639</v>
      </c>
      <c r="H104" s="10">
        <v>9850561.7899999991</v>
      </c>
    </row>
    <row r="105" spans="1:8" ht="191.25">
      <c r="A105" s="3">
        <v>101</v>
      </c>
      <c r="B105" s="8" t="s">
        <v>112</v>
      </c>
      <c r="C105" s="7">
        <v>2356033531</v>
      </c>
      <c r="D105" s="6">
        <v>100</v>
      </c>
      <c r="E105" s="6" t="s">
        <v>85</v>
      </c>
      <c r="F105" s="11">
        <v>1.23</v>
      </c>
      <c r="G105" s="15">
        <f t="shared" si="3"/>
        <v>1.2284881696482377</v>
      </c>
      <c r="H105" s="10">
        <v>11236850.32</v>
      </c>
    </row>
    <row r="106" spans="1:8" ht="178.5">
      <c r="A106" s="3">
        <v>102</v>
      </c>
      <c r="B106" s="8" t="s">
        <v>113</v>
      </c>
      <c r="C106" s="6">
        <v>2356033500</v>
      </c>
      <c r="D106" s="4">
        <v>100</v>
      </c>
      <c r="E106" s="6" t="s">
        <v>85</v>
      </c>
      <c r="F106" s="11">
        <v>0.83</v>
      </c>
      <c r="G106" s="15">
        <f t="shared" si="3"/>
        <v>0.82855000992731531</v>
      </c>
      <c r="H106" s="10">
        <v>7578658.6100000003</v>
      </c>
    </row>
    <row r="107" spans="1:8" ht="191.25">
      <c r="A107" s="3">
        <v>103</v>
      </c>
      <c r="B107" s="8" t="s">
        <v>114</v>
      </c>
      <c r="C107" s="7">
        <v>2356033764</v>
      </c>
      <c r="D107" s="6">
        <v>100</v>
      </c>
      <c r="E107" s="6" t="s">
        <v>85</v>
      </c>
      <c r="F107" s="11">
        <v>5.21</v>
      </c>
      <c r="G107" s="15">
        <f t="shared" si="3"/>
        <v>5.208437663256805</v>
      </c>
      <c r="H107" s="10">
        <v>47641024.039999999</v>
      </c>
    </row>
    <row r="108" spans="1:8" ht="153">
      <c r="A108" s="3">
        <v>104</v>
      </c>
      <c r="B108" s="6" t="s">
        <v>115</v>
      </c>
      <c r="C108" s="7">
        <v>2356043882</v>
      </c>
      <c r="D108" s="6">
        <v>100</v>
      </c>
      <c r="E108" s="6" t="s">
        <v>85</v>
      </c>
      <c r="F108" s="11" t="s">
        <v>135</v>
      </c>
      <c r="G108" s="11" t="s">
        <v>135</v>
      </c>
      <c r="H108" s="10">
        <v>38440658.189999998</v>
      </c>
    </row>
    <row r="109" spans="1:8" ht="25.5">
      <c r="A109" s="3">
        <v>105</v>
      </c>
      <c r="B109" s="7" t="s">
        <v>116</v>
      </c>
      <c r="C109" s="7">
        <v>2356043508</v>
      </c>
      <c r="D109" s="7">
        <v>100</v>
      </c>
      <c r="E109" s="7" t="s">
        <v>16</v>
      </c>
      <c r="F109" s="11" t="s">
        <v>135</v>
      </c>
      <c r="G109" s="11" t="s">
        <v>135</v>
      </c>
      <c r="H109" s="10">
        <v>9731597.9700000007</v>
      </c>
    </row>
    <row r="110" spans="1:8" ht="25.5">
      <c r="A110" s="3">
        <v>106</v>
      </c>
      <c r="B110" s="7" t="s">
        <v>117</v>
      </c>
      <c r="C110" s="7">
        <v>2373001843</v>
      </c>
      <c r="D110" s="7">
        <v>100</v>
      </c>
      <c r="E110" s="7" t="s">
        <v>16</v>
      </c>
      <c r="F110" s="11" t="s">
        <v>135</v>
      </c>
      <c r="G110" s="11" t="s">
        <v>135</v>
      </c>
      <c r="H110" s="10">
        <v>3689627.26</v>
      </c>
    </row>
    <row r="111" spans="1:8">
      <c r="A111" s="3">
        <v>107</v>
      </c>
      <c r="B111" s="7" t="s">
        <v>118</v>
      </c>
      <c r="C111" s="7"/>
      <c r="D111" s="7">
        <v>100</v>
      </c>
      <c r="E111" s="7" t="s">
        <v>16</v>
      </c>
      <c r="F111" s="11">
        <v>8.5399999999999991</v>
      </c>
      <c r="G111" s="16">
        <f>(H111/461757505.47)*100</f>
        <v>8.5409913088163751</v>
      </c>
      <c r="H111" s="10">
        <v>39438668.409999996</v>
      </c>
    </row>
    <row r="112" spans="1:8">
      <c r="A112" s="3">
        <v>108</v>
      </c>
      <c r="B112" s="7" t="s">
        <v>119</v>
      </c>
      <c r="C112" s="7">
        <v>2356039212</v>
      </c>
      <c r="D112" s="7">
        <v>100</v>
      </c>
      <c r="E112" s="7" t="s">
        <v>16</v>
      </c>
      <c r="F112" s="11">
        <v>2.85</v>
      </c>
      <c r="G112" s="16">
        <f t="shared" ref="G112:G118" si="4">(H112/461757505.47)*100</f>
        <v>2.8491362942999832</v>
      </c>
      <c r="H112" s="10">
        <v>13156100.68</v>
      </c>
    </row>
    <row r="113" spans="1:8" ht="25.5">
      <c r="A113" s="3">
        <v>109</v>
      </c>
      <c r="B113" s="7" t="s">
        <v>120</v>
      </c>
      <c r="C113" s="7">
        <v>2356043988</v>
      </c>
      <c r="D113" s="7">
        <v>100</v>
      </c>
      <c r="E113" s="7" t="s">
        <v>16</v>
      </c>
      <c r="F113" s="11">
        <v>2.6</v>
      </c>
      <c r="G113" s="16">
        <f t="shared" si="4"/>
        <v>2.5983345994101006</v>
      </c>
      <c r="H113" s="10">
        <v>11998005.029999999</v>
      </c>
    </row>
    <row r="114" spans="1:8" ht="38.25">
      <c r="A114" s="3">
        <v>110</v>
      </c>
      <c r="B114" s="7" t="s">
        <v>121</v>
      </c>
      <c r="C114" s="7">
        <v>2356040610</v>
      </c>
      <c r="D114" s="7">
        <v>100</v>
      </c>
      <c r="E114" s="7" t="s">
        <v>16</v>
      </c>
      <c r="F114" s="11">
        <v>5.0199999999999996</v>
      </c>
      <c r="G114" s="16">
        <f t="shared" si="4"/>
        <v>5.019967072631804</v>
      </c>
      <c r="H114" s="10">
        <v>23180074.73</v>
      </c>
    </row>
    <row r="115" spans="1:8" ht="38.25">
      <c r="A115" s="3">
        <v>111</v>
      </c>
      <c r="B115" s="7" t="s">
        <v>122</v>
      </c>
      <c r="C115" s="7">
        <v>2356040585</v>
      </c>
      <c r="D115" s="7">
        <v>100</v>
      </c>
      <c r="E115" s="7" t="s">
        <v>16</v>
      </c>
      <c r="F115" s="11">
        <v>0.92</v>
      </c>
      <c r="G115" s="16">
        <f t="shared" si="4"/>
        <v>0.92105413547551218</v>
      </c>
      <c r="H115" s="10">
        <v>4253036.5999999996</v>
      </c>
    </row>
    <row r="116" spans="1:8" ht="38.25">
      <c r="A116" s="3">
        <v>112</v>
      </c>
      <c r="B116" s="7" t="s">
        <v>123</v>
      </c>
      <c r="C116" s="7">
        <v>2356038730</v>
      </c>
      <c r="D116" s="7">
        <v>100</v>
      </c>
      <c r="E116" s="7" t="s">
        <v>16</v>
      </c>
      <c r="F116" s="11">
        <v>4.9800000000000004</v>
      </c>
      <c r="G116" s="16">
        <f t="shared" si="4"/>
        <v>4.9797292816270033</v>
      </c>
      <c r="H116" s="10">
        <v>22994273.710000001</v>
      </c>
    </row>
    <row r="117" spans="1:8" ht="25.5">
      <c r="A117" s="3">
        <v>113</v>
      </c>
      <c r="B117" s="7" t="s">
        <v>124</v>
      </c>
      <c r="C117" s="7">
        <v>2356040779</v>
      </c>
      <c r="D117" s="7">
        <v>100</v>
      </c>
      <c r="E117" s="7" t="s">
        <v>16</v>
      </c>
      <c r="F117" s="11">
        <v>2.09</v>
      </c>
      <c r="G117" s="16">
        <f t="shared" si="4"/>
        <v>2.0899549602723213</v>
      </c>
      <c r="H117" s="10">
        <v>9650523.8900000006</v>
      </c>
    </row>
    <row r="118" spans="1:8" ht="38.25">
      <c r="A118" s="3">
        <v>114</v>
      </c>
      <c r="B118" s="7" t="s">
        <v>125</v>
      </c>
      <c r="C118" s="7">
        <v>2356040754</v>
      </c>
      <c r="D118" s="7">
        <v>100</v>
      </c>
      <c r="E118" s="7" t="s">
        <v>16</v>
      </c>
      <c r="F118" s="11">
        <v>1.51</v>
      </c>
      <c r="G118" s="16">
        <f t="shared" si="4"/>
        <v>1.5104954044873991</v>
      </c>
      <c r="H118" s="10">
        <v>6974825.9000000004</v>
      </c>
    </row>
    <row r="119" spans="1:8" ht="38.25">
      <c r="A119" s="3">
        <v>115</v>
      </c>
      <c r="B119" s="7" t="s">
        <v>126</v>
      </c>
      <c r="C119" s="7">
        <v>2356047703</v>
      </c>
      <c r="D119" s="7">
        <v>100</v>
      </c>
      <c r="E119" s="6" t="s">
        <v>16</v>
      </c>
      <c r="F119" s="11" t="s">
        <v>135</v>
      </c>
      <c r="G119" s="11" t="s">
        <v>135</v>
      </c>
      <c r="H119" s="10">
        <v>3466184.28</v>
      </c>
    </row>
    <row r="120" spans="1:8" ht="25.5">
      <c r="A120" s="3">
        <v>116</v>
      </c>
      <c r="B120" s="7" t="s">
        <v>127</v>
      </c>
      <c r="C120" s="7">
        <v>2356050135</v>
      </c>
      <c r="D120" s="7">
        <v>100</v>
      </c>
      <c r="E120" s="7" t="s">
        <v>17</v>
      </c>
      <c r="F120" s="11">
        <v>49.64</v>
      </c>
      <c r="G120" s="16">
        <f>(H120/85545446.63)*100</f>
        <v>49.638629258273596</v>
      </c>
      <c r="H120" s="10">
        <v>42463587.100000001</v>
      </c>
    </row>
    <row r="121" spans="1:8" ht="25.5">
      <c r="A121" s="3">
        <v>117</v>
      </c>
      <c r="B121" s="7" t="s">
        <v>128</v>
      </c>
      <c r="C121" s="7">
        <v>2356046675</v>
      </c>
      <c r="D121" s="7">
        <v>100</v>
      </c>
      <c r="E121" s="7" t="s">
        <v>17</v>
      </c>
      <c r="F121" s="11" t="s">
        <v>135</v>
      </c>
      <c r="G121" s="11" t="s">
        <v>135</v>
      </c>
      <c r="H121" s="10">
        <v>32839306.760000002</v>
      </c>
    </row>
    <row r="122" spans="1:8" ht="75">
      <c r="A122" s="3">
        <v>118</v>
      </c>
      <c r="B122" s="9" t="s">
        <v>129</v>
      </c>
      <c r="C122" s="7">
        <v>2373005037</v>
      </c>
      <c r="D122" s="9">
        <v>100</v>
      </c>
      <c r="E122" s="9"/>
      <c r="F122" s="11">
        <v>100</v>
      </c>
      <c r="G122" s="11" t="s">
        <v>135</v>
      </c>
      <c r="H122" s="10">
        <v>52465880.310000002</v>
      </c>
    </row>
    <row r="123" spans="1:8" ht="90">
      <c r="A123" s="3">
        <v>119</v>
      </c>
      <c r="B123" s="9" t="s">
        <v>130</v>
      </c>
      <c r="C123" s="7">
        <v>2373002100</v>
      </c>
      <c r="D123" s="9">
        <v>100</v>
      </c>
      <c r="E123" s="9"/>
      <c r="F123" s="11">
        <v>100</v>
      </c>
      <c r="G123" s="11" t="s">
        <v>135</v>
      </c>
      <c r="H123" s="10">
        <v>29343236.449999999</v>
      </c>
    </row>
    <row r="124" spans="1:8" ht="180">
      <c r="A124" s="3">
        <v>120</v>
      </c>
      <c r="B124" s="9" t="s">
        <v>131</v>
      </c>
      <c r="C124" s="7">
        <v>2373016938</v>
      </c>
      <c r="D124" s="9">
        <v>100</v>
      </c>
      <c r="E124" s="9"/>
      <c r="F124" s="11">
        <v>100</v>
      </c>
      <c r="G124" s="11" t="s">
        <v>135</v>
      </c>
      <c r="H124" s="10">
        <v>272547450.38999999</v>
      </c>
    </row>
    <row r="125" spans="1:8" ht="75">
      <c r="A125" s="3">
        <v>121</v>
      </c>
      <c r="B125" s="9" t="s">
        <v>132</v>
      </c>
      <c r="C125" s="7">
        <v>2373008165</v>
      </c>
      <c r="D125" s="9">
        <v>100</v>
      </c>
      <c r="E125" s="9"/>
      <c r="F125" s="11">
        <v>100</v>
      </c>
      <c r="G125" s="11" t="s">
        <v>135</v>
      </c>
      <c r="H125" s="10">
        <v>8677120.6400000006</v>
      </c>
    </row>
  </sheetData>
  <autoFilter ref="A4:L125">
    <filterColumn colId="4"/>
  </autoFilter>
  <mergeCells count="2">
    <mergeCell ref="A1:H1"/>
    <mergeCell ref="A2:H3"/>
  </mergeCells>
  <printOptions horizontalCentered="1"/>
  <pageMargins left="3.937007874015748E-2" right="3.937007874015748E-2" top="0.35433070866141736" bottom="0.35433070866141736" header="0.11811023622047245" footer="0.11811023622047245"/>
  <pageSetup paperSize="9" fitToHeight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2023-02-10T10:10:46Z</dcterms:modified>
</cp:coreProperties>
</file>